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P:\civ\EU_Aanbesteding_FM_2024\4. TM\2. Vraagspecificatie\Scope\Wadden\"/>
    </mc:Choice>
  </mc:AlternateContent>
  <bookViews>
    <workbookView xWindow="-15" yWindow="-15" windowWidth="25125" windowHeight="11955"/>
  </bookViews>
  <sheets>
    <sheet name="Wijzigingen" sheetId="18" r:id="rId1"/>
    <sheet name="Tabel Vaargeulen Wadden" sheetId="1" r:id="rId2"/>
    <sheet name="Opt Tabel Vaargeulen Wadden" sheetId="20" r:id="rId3"/>
    <sheet name="Tabel Jarkus" sheetId="8" r:id="rId4"/>
    <sheet name="Optioneel Tabel MO" sheetId="9" r:id="rId5"/>
    <sheet name="Tabel Vaklodingen" sheetId="17" r:id="rId6"/>
    <sheet name="Tabel Zout Waddenzee" sheetId="19" r:id="rId7"/>
  </sheets>
  <calcPr calcId="162913"/>
</workbook>
</file>

<file path=xl/calcChain.xml><?xml version="1.0" encoding="utf-8"?>
<calcChain xmlns="http://schemas.openxmlformats.org/spreadsheetml/2006/main">
  <c r="L31" i="17" l="1"/>
  <c r="M122" i="20" l="1"/>
  <c r="M95" i="20"/>
  <c r="M77" i="20"/>
  <c r="M57" i="20"/>
  <c r="M26" i="20"/>
  <c r="M121" i="20" l="1"/>
  <c r="M120" i="20"/>
  <c r="M119" i="20"/>
  <c r="M118" i="20"/>
  <c r="M117" i="20"/>
  <c r="M110" i="20"/>
  <c r="M109" i="20"/>
  <c r="M108" i="20"/>
  <c r="M107" i="20"/>
  <c r="M106" i="20"/>
  <c r="M105" i="20"/>
  <c r="M104" i="20"/>
  <c r="M103" i="20"/>
  <c r="M102" i="20"/>
  <c r="M94" i="20"/>
  <c r="M93" i="20"/>
  <c r="M92" i="20"/>
  <c r="M91" i="20"/>
  <c r="M90" i="20"/>
  <c r="M89" i="20"/>
  <c r="M88" i="20"/>
  <c r="M87" i="20"/>
  <c r="M86" i="20"/>
  <c r="M85" i="20"/>
  <c r="M84" i="20"/>
  <c r="M76" i="20"/>
  <c r="M75" i="20"/>
  <c r="M74" i="20"/>
  <c r="M73" i="20"/>
  <c r="M72" i="20"/>
  <c r="M71" i="20"/>
  <c r="M70" i="20"/>
  <c r="M69" i="20"/>
  <c r="M68" i="20"/>
  <c r="M67" i="20"/>
  <c r="M66" i="20"/>
  <c r="M65" i="20"/>
  <c r="M64" i="20"/>
  <c r="M56" i="20"/>
  <c r="M55" i="20"/>
  <c r="M54" i="20"/>
  <c r="M53" i="20"/>
  <c r="M52" i="20"/>
  <c r="M51" i="20"/>
  <c r="M50" i="20"/>
  <c r="M49" i="20"/>
  <c r="M48" i="20"/>
  <c r="M47" i="20"/>
  <c r="M46" i="20"/>
  <c r="M45" i="20"/>
  <c r="M44" i="20"/>
  <c r="M37" i="20"/>
  <c r="M36" i="20"/>
  <c r="M35" i="20"/>
  <c r="M34" i="20"/>
  <c r="M33" i="20"/>
  <c r="M25" i="20"/>
  <c r="M24" i="20"/>
  <c r="M23" i="20"/>
  <c r="M22" i="20"/>
  <c r="M21" i="20"/>
  <c r="M20" i="20"/>
  <c r="M19" i="20"/>
  <c r="M18" i="20"/>
  <c r="M17" i="20"/>
  <c r="M16" i="20"/>
  <c r="M15" i="20"/>
  <c r="M14" i="20"/>
  <c r="M13" i="20"/>
  <c r="M12" i="20"/>
  <c r="M11" i="20"/>
  <c r="M10" i="20"/>
  <c r="M9" i="20"/>
  <c r="M8" i="20"/>
  <c r="O135" i="1" l="1"/>
  <c r="O134" i="1"/>
  <c r="O133" i="1"/>
  <c r="O132" i="1"/>
  <c r="O131" i="1"/>
  <c r="O124" i="1"/>
  <c r="O123" i="1"/>
  <c r="O122" i="1"/>
  <c r="O121" i="1"/>
  <c r="O120" i="1"/>
  <c r="O119" i="1"/>
  <c r="O118" i="1"/>
  <c r="O117" i="1"/>
  <c r="O116" i="1"/>
  <c r="O108" i="1"/>
  <c r="O107" i="1"/>
  <c r="O106" i="1"/>
  <c r="O105" i="1"/>
  <c r="O104" i="1"/>
  <c r="O103" i="1"/>
  <c r="O102" i="1"/>
  <c r="O101" i="1"/>
  <c r="O100" i="1"/>
  <c r="O99" i="1"/>
  <c r="O98" i="1"/>
  <c r="O90" i="1"/>
  <c r="O89" i="1"/>
  <c r="O88" i="1"/>
  <c r="O87" i="1"/>
  <c r="O86" i="1"/>
  <c r="O85" i="1"/>
  <c r="O84" i="1"/>
  <c r="O83" i="1"/>
  <c r="O82" i="1"/>
  <c r="O81" i="1"/>
  <c r="O80" i="1"/>
  <c r="O79" i="1"/>
  <c r="O78" i="1"/>
  <c r="O77" i="1"/>
  <c r="O69" i="1"/>
  <c r="O68" i="1"/>
  <c r="O67" i="1"/>
  <c r="O66" i="1"/>
  <c r="O65" i="1"/>
  <c r="O64" i="1"/>
  <c r="O63" i="1"/>
  <c r="O62" i="1"/>
  <c r="O61" i="1"/>
  <c r="O54" i="1"/>
  <c r="O53" i="1"/>
  <c r="O52" i="1"/>
  <c r="O51" i="1"/>
  <c r="O50" i="1"/>
  <c r="O49" i="1"/>
  <c r="O48" i="1"/>
  <c r="O47" i="1"/>
  <c r="O46" i="1"/>
  <c r="O39" i="1"/>
  <c r="O38" i="1"/>
  <c r="O37" i="1"/>
  <c r="O36" i="1"/>
  <c r="O35" i="1"/>
  <c r="O27" i="1"/>
  <c r="O26" i="1"/>
  <c r="O25" i="1"/>
  <c r="O24" i="1"/>
  <c r="O23" i="1"/>
  <c r="O22" i="1"/>
  <c r="O21" i="1"/>
  <c r="O20" i="1"/>
  <c r="O19" i="1"/>
  <c r="O18" i="1"/>
  <c r="O17" i="1"/>
  <c r="O16" i="1"/>
  <c r="O15" i="1"/>
  <c r="O14" i="1"/>
  <c r="O13" i="1"/>
  <c r="O12" i="1"/>
  <c r="O11" i="1"/>
  <c r="O10" i="1"/>
  <c r="O9" i="1"/>
  <c r="O8" i="1"/>
  <c r="L40" i="17"/>
  <c r="L37" i="17"/>
  <c r="L36" i="17"/>
  <c r="L35" i="17"/>
  <c r="L32" i="17"/>
  <c r="L30" i="17"/>
  <c r="L27" i="17"/>
  <c r="L26" i="17"/>
  <c r="L23" i="17"/>
  <c r="L22" i="17"/>
  <c r="L21" i="17"/>
  <c r="L18" i="17"/>
  <c r="L17" i="17"/>
  <c r="L14" i="17"/>
  <c r="L13" i="17"/>
  <c r="L12" i="17"/>
  <c r="L9" i="17"/>
  <c r="L8" i="17"/>
  <c r="L7" i="17"/>
  <c r="M7" i="9"/>
  <c r="M6" i="9"/>
  <c r="M10" i="8"/>
  <c r="M9" i="8"/>
  <c r="M8" i="8"/>
  <c r="M7" i="8"/>
  <c r="M6" i="8"/>
</calcChain>
</file>

<file path=xl/sharedStrings.xml><?xml version="1.0" encoding="utf-8"?>
<sst xmlns="http://schemas.openxmlformats.org/spreadsheetml/2006/main" count="1963" uniqueCount="322">
  <si>
    <t>Naam</t>
  </si>
  <si>
    <t>Maximale</t>
  </si>
  <si>
    <t>Raaiafstand</t>
  </si>
  <si>
    <t>Frequentie</t>
  </si>
  <si>
    <t>Opname periode</t>
  </si>
  <si>
    <t>Begrenzing</t>
  </si>
  <si>
    <t>Opmerkingen</t>
  </si>
  <si>
    <t>Lengte</t>
  </si>
  <si>
    <t>Breedte</t>
  </si>
  <si>
    <t>aansluitend op</t>
  </si>
  <si>
    <t>van</t>
  </si>
  <si>
    <t>tot</t>
  </si>
  <si>
    <t>Afsluitdijk</t>
  </si>
  <si>
    <t>100 meter</t>
  </si>
  <si>
    <t>Vaarwater Den Oever</t>
  </si>
  <si>
    <t>Doove Balg</t>
  </si>
  <si>
    <t>Amsteldiep</t>
  </si>
  <si>
    <t>Wierbalg</t>
  </si>
  <si>
    <t>Tot einde bebakening</t>
  </si>
  <si>
    <t>Aan weerszijden tot minimaal 200 meter uit bebakening</t>
  </si>
  <si>
    <t>Binnen Breesem</t>
  </si>
  <si>
    <t xml:space="preserve">Foksdiep </t>
  </si>
  <si>
    <t xml:space="preserve">Texelstroom </t>
  </si>
  <si>
    <t>Aan weerszijden tot minimaal 300 meter uit bebakening</t>
  </si>
  <si>
    <t>Javaruggen</t>
  </si>
  <si>
    <t>Vaarwater afsluitdijk</t>
  </si>
  <si>
    <t>Aan weerszijden tot minimaal 500 meter uit bebakening</t>
  </si>
  <si>
    <t>Texelstroom</t>
  </si>
  <si>
    <t>Verversgat</t>
  </si>
  <si>
    <t>Malzwin</t>
  </si>
  <si>
    <t>Visjagersgaatje</t>
  </si>
  <si>
    <t>Molengat</t>
  </si>
  <si>
    <t>Meest zeewaartse bebakening</t>
  </si>
  <si>
    <t>Molenrak</t>
  </si>
  <si>
    <t xml:space="preserve">Zuidoostrak </t>
  </si>
  <si>
    <t xml:space="preserve">Boontjes </t>
  </si>
  <si>
    <t>Scheurrak-Omdraai</t>
  </si>
  <si>
    <t>Inschot</t>
  </si>
  <si>
    <t>Aan weerszijden tot minimaal 500 meter uit bebakening.</t>
  </si>
  <si>
    <t>Schulpengat</t>
  </si>
  <si>
    <t>Aan weerszijden tot minimaal 800 meter uit bebakening</t>
  </si>
  <si>
    <t>Havenmond Den Oever</t>
  </si>
  <si>
    <t>Vaarwater naar De Cocksdorp</t>
  </si>
  <si>
    <t>Vogelzwin</t>
  </si>
  <si>
    <t>Vaarwater over de Bollen</t>
  </si>
  <si>
    <t xml:space="preserve">Malzwin </t>
  </si>
  <si>
    <t xml:space="preserve">Doove Balg </t>
  </si>
  <si>
    <t xml:space="preserve">Molenrak </t>
  </si>
  <si>
    <t>Vlieter</t>
  </si>
  <si>
    <t xml:space="preserve">Vaarwater Afsluitdijk </t>
  </si>
  <si>
    <t>Aan weerszijden tot minimaal 200 meter uit de bebakening</t>
  </si>
  <si>
    <t>Zuidoostrak</t>
  </si>
  <si>
    <t xml:space="preserve">100 meter </t>
  </si>
  <si>
    <t xml:space="preserve">Verversgat </t>
  </si>
  <si>
    <t>Aan weerszijden tot minimaal 300 meter uit de bebakening</t>
  </si>
  <si>
    <t xml:space="preserve">van </t>
  </si>
  <si>
    <t>Foksdiep</t>
  </si>
  <si>
    <t xml:space="preserve">Vogelzwin </t>
  </si>
  <si>
    <t xml:space="preserve">Binnen Breessem </t>
  </si>
  <si>
    <t>Robbengat</t>
  </si>
  <si>
    <t>Vliehors</t>
  </si>
  <si>
    <t>Lange Gat</t>
  </si>
  <si>
    <t>Gasboeiengat</t>
  </si>
  <si>
    <t>Aan weerszijden tot minimaal 400 meter uit de bebakening</t>
  </si>
  <si>
    <t>Vliestroom</t>
  </si>
  <si>
    <t>Zuid Oost Rak</t>
  </si>
  <si>
    <t>Aan weerszijden tot minimaal 500 meter uit de bebakening</t>
  </si>
  <si>
    <t>Franse Gaatje</t>
  </si>
  <si>
    <t>Vlielander Balg</t>
  </si>
  <si>
    <t>Oosterom</t>
  </si>
  <si>
    <t xml:space="preserve">Schuitengat </t>
  </si>
  <si>
    <t>Boschgat</t>
  </si>
  <si>
    <t>Rede Harlingen</t>
  </si>
  <si>
    <t>Vingegat</t>
  </si>
  <si>
    <t>Noorder Balgen</t>
  </si>
  <si>
    <t xml:space="preserve">Noord Meep </t>
  </si>
  <si>
    <t xml:space="preserve">Oosterom </t>
  </si>
  <si>
    <t>Noord Meep</t>
  </si>
  <si>
    <t>West Meep</t>
  </si>
  <si>
    <t>Oost Meep</t>
  </si>
  <si>
    <t>Riepel</t>
  </si>
  <si>
    <t>Overzicht Schuitengat</t>
  </si>
  <si>
    <t>200 meter</t>
  </si>
  <si>
    <t>In een vak met de volgende coördinaten:</t>
  </si>
  <si>
    <t>138456 E 596634N, 138847 E 594819N, 139172 E 594552N,</t>
  </si>
  <si>
    <t xml:space="preserve">138672 E 593945N, 141270 E 591880N, 141562 E 592238N, </t>
  </si>
  <si>
    <t xml:space="preserve">141978 E 593054N, 143335 E 594811N, 142411 E 595868N, </t>
  </si>
  <si>
    <t>141620 E 595593N, 141370 E 595568N, 140612 E 595843N</t>
  </si>
  <si>
    <t xml:space="preserve">139930 E 596085N, 139422 E 596085N, 139272 E 596293N, </t>
  </si>
  <si>
    <t>139255 E 596684N, 138456 E 596634N</t>
  </si>
  <si>
    <t>Mag worden aangevuld middels andere lodingen die binnen de begrenzing vallen.</t>
  </si>
  <si>
    <t>Zuider Stortemelk</t>
  </si>
  <si>
    <t>N.v.t.</t>
  </si>
  <si>
    <t>Aan weerszijden tot minimaal 100 meter uit de bebakening</t>
  </si>
  <si>
    <t xml:space="preserve">Oost Meep </t>
  </si>
  <si>
    <t>Vaarwater van de Zwarte Haan</t>
  </si>
  <si>
    <t xml:space="preserve">Vliesloot </t>
  </si>
  <si>
    <t>Vliesloot</t>
  </si>
  <si>
    <t xml:space="preserve">Zuider Stortemelk </t>
  </si>
  <si>
    <t>Aan weerszijden tot minimaal 300 meter uit de bebakening, zo dicht mogelijk tegen het eiland aan.</t>
  </si>
  <si>
    <t>Zeewaartse bebakening</t>
  </si>
  <si>
    <t>Zuid Meep</t>
  </si>
  <si>
    <t>Blauwe Balg</t>
  </si>
  <si>
    <t>Westgat Ameland</t>
  </si>
  <si>
    <t xml:space="preserve"> Westgat Ameland</t>
  </si>
  <si>
    <t>Dantziggat</t>
  </si>
  <si>
    <t>Scheepsgat</t>
  </si>
  <si>
    <t>Kikkertgat</t>
  </si>
  <si>
    <t>Aan weerszijden tot minimaal 250 meter uit de bebakening</t>
  </si>
  <si>
    <t>Kromme Balg</t>
  </si>
  <si>
    <t>Aan weerszijden tot minimaal 800 meter uit de bebakening</t>
  </si>
  <si>
    <t>Overzicht Veerroute Ameland</t>
  </si>
  <si>
    <t>Veerbootroute Ameland</t>
  </si>
  <si>
    <t>Vaarwater van de Zwarte haan</t>
  </si>
  <si>
    <t xml:space="preserve">Dantziggat </t>
  </si>
  <si>
    <t xml:space="preserve"> Dantziggat</t>
  </si>
  <si>
    <t>Zuider Spruit</t>
  </si>
  <si>
    <t>Pinkegat</t>
  </si>
  <si>
    <t>Frieschewad</t>
  </si>
  <si>
    <t>Wierumerwad</t>
  </si>
  <si>
    <t>Groningerbalg</t>
  </si>
  <si>
    <t>Oort</t>
  </si>
  <si>
    <t>Lutjewad</t>
  </si>
  <si>
    <t>Holwerderbalg</t>
  </si>
  <si>
    <t>Smeriggat</t>
  </si>
  <si>
    <t>Spruit</t>
  </si>
  <si>
    <t>Zoutkamperlaag</t>
  </si>
  <si>
    <t>Paesensrede</t>
  </si>
  <si>
    <t>Zuiderspruit</t>
  </si>
  <si>
    <t>Jarkus Ameland</t>
  </si>
  <si>
    <t>Lauwers</t>
  </si>
  <si>
    <t>Boschwad</t>
  </si>
  <si>
    <t>Grenst aan gesloten gebied.</t>
  </si>
  <si>
    <t>Schild</t>
  </si>
  <si>
    <t>Valt binnen gesloten gebied.</t>
  </si>
  <si>
    <t>Eilanderbalg</t>
  </si>
  <si>
    <t>Spruit / einde bebakening</t>
  </si>
  <si>
    <t>Pieterburen wad</t>
  </si>
  <si>
    <t xml:space="preserve">Spruit </t>
  </si>
  <si>
    <t>Ra</t>
  </si>
  <si>
    <t>Zuidoost Lauwers</t>
  </si>
  <si>
    <t>Oude Westereems</t>
  </si>
  <si>
    <t>Lauwers / Eilanderbalg</t>
  </si>
  <si>
    <t>Zuid Oost Lauwers</t>
  </si>
  <si>
    <t>Dollard</t>
  </si>
  <si>
    <t>Paapsand Süd</t>
  </si>
  <si>
    <t>Schanskerdiep</t>
  </si>
  <si>
    <t>Aan weerszijden tot minimaal 1000 meter uit de bebakening</t>
  </si>
  <si>
    <t>Kerkeriet</t>
  </si>
  <si>
    <t>50 meter</t>
  </si>
  <si>
    <t>Bocht van Watum / Havenmond Delfzijl</t>
  </si>
  <si>
    <t>Schansker diep, Buiten A</t>
  </si>
  <si>
    <t>Nieuwe Statenzijl</t>
  </si>
  <si>
    <t>Jarkus Schiermonnikoog</t>
  </si>
  <si>
    <t>Jarkus Terschelling</t>
  </si>
  <si>
    <t>Jarkus Vlieland</t>
  </si>
  <si>
    <t>Jarkus Texel</t>
  </si>
  <si>
    <t>Vaklodingsgebied</t>
  </si>
  <si>
    <t>Schiermonnikoog-sk</t>
  </si>
  <si>
    <t>Friesche Zeegat-bu</t>
  </si>
  <si>
    <t>Texel-sk</t>
  </si>
  <si>
    <t>Marsdiep-bu</t>
  </si>
  <si>
    <t>Huibertgat</t>
  </si>
  <si>
    <t>Huibertgat-Lauwers-bu</t>
  </si>
  <si>
    <t>Huibertgat-Lauwers-bi</t>
  </si>
  <si>
    <t>Terschelling-sk</t>
  </si>
  <si>
    <t>Vliestroom-bu</t>
  </si>
  <si>
    <t>Eems-Dollard</t>
  </si>
  <si>
    <t>Eems</t>
  </si>
  <si>
    <t>Borndiep</t>
  </si>
  <si>
    <t>Ameland-sk</t>
  </si>
  <si>
    <t>Eierlandse Gat</t>
  </si>
  <si>
    <t>Vlieland-sk</t>
  </si>
  <si>
    <t>Eierlandse gat-bu</t>
  </si>
  <si>
    <t>Eierlandse gat-bi</t>
  </si>
  <si>
    <t>Marsdiep</t>
  </si>
  <si>
    <t>Vliestroom-bi</t>
  </si>
  <si>
    <t>Haaks op lengterichting</t>
  </si>
  <si>
    <t>Het opnamegebied valt binnen de schietrange van de Vliehors.</t>
  </si>
  <si>
    <t>Gebied</t>
  </si>
  <si>
    <t>Raaicodes</t>
  </si>
  <si>
    <t>Opname jaar/jaren</t>
  </si>
  <si>
    <t>Opname begrenzing</t>
  </si>
  <si>
    <t>Randvoorwaarden algemeen</t>
  </si>
  <si>
    <t>randvoorwaarde</t>
  </si>
  <si>
    <t xml:space="preserve">zeezijde </t>
  </si>
  <si>
    <t>landzijde</t>
  </si>
  <si>
    <t>1 keer per jaar</t>
  </si>
  <si>
    <t>Gebied dient in een periode van maximaal 6 weken in zijn geheel opgenomen te zijn.</t>
  </si>
  <si>
    <t>(nadere info zie raai-files)</t>
  </si>
  <si>
    <t>Vaarwater Den oever</t>
  </si>
  <si>
    <t>Of tot 0,0m NAP</t>
  </si>
  <si>
    <t>Opname</t>
  </si>
  <si>
    <t>jaar/jaren</t>
  </si>
  <si>
    <t>Randvoorwaarden</t>
  </si>
  <si>
    <t>randvoorwaarden</t>
  </si>
  <si>
    <t>100m</t>
  </si>
  <si>
    <t>Aan weerszijden tot minimaal 300m uit de bebakening</t>
  </si>
  <si>
    <t>- Een deel van de loding valt binnen de schietrange van de Vliehors.</t>
  </si>
  <si>
    <t>Vaargeul</t>
  </si>
  <si>
    <t>Opnemen in een aaneengesloten periode van 2 weken</t>
  </si>
  <si>
    <t xml:space="preserve">Begrenzing </t>
  </si>
  <si>
    <t>In een vak binnen de volgende coördinaten:
193807E617001N, 209029E617001N, 209029E613390N;
203989E607998N, 199763E607986N, 193807E613250N.</t>
  </si>
  <si>
    <t>- Een deel van de loding valt binnen de schietrange van de Vliehors;
- Een deel van de loding valt binnen een natuurgebied dat jaarlijks gesloten is van 15 mei tot 1 september.</t>
  </si>
  <si>
    <t>Einde bebakening</t>
  </si>
  <si>
    <t>Aaneengesloten opnemen met Boschgat.</t>
  </si>
  <si>
    <t>Deels 100m deels 50m, zie Randvoorwaarden</t>
  </si>
  <si>
    <t>Codes</t>
  </si>
  <si>
    <t>1000m</t>
  </si>
  <si>
    <t>200m</t>
  </si>
  <si>
    <t>opname</t>
  </si>
  <si>
    <t xml:space="preserve">Tabel Jarkus </t>
  </si>
  <si>
    <t>n.v.t.</t>
  </si>
  <si>
    <t>Verkenner</t>
  </si>
  <si>
    <t>Texelstroom T2</t>
  </si>
  <si>
    <t>LET OP ! Raaiafstand in de vaargeulen 50m. (ook veerbootroute)
Raairichting haaks (+ of - 30 graden) op eventueel aanwezige geulen.</t>
  </si>
  <si>
    <t xml:space="preserve">Vaargeul valt binnen schietgebied Defensie, is tijdens schietoefeningen gesloten. </t>
  </si>
  <si>
    <t>Inclusief vaarwater Lutjewad.</t>
  </si>
  <si>
    <t>Aanloop Noordpolderzijl</t>
  </si>
  <si>
    <t>Tot aan haven</t>
  </si>
  <si>
    <t>In de geul indien te smal voor dwarsraaien. Dan 3 langsraaien. DENK OM DE DAMMEN!</t>
  </si>
  <si>
    <t>300 meter voorbij laatste ton = KR 7.</t>
  </si>
  <si>
    <t>Vanaf ton D21 tot Schanskerdiep raaien om de 50 meter.</t>
  </si>
  <si>
    <t>Stortemelk</t>
  </si>
  <si>
    <t>Dit is een MB peiling</t>
  </si>
  <si>
    <t>Aaneengesloten opnemen met Stortemelk.</t>
  </si>
  <si>
    <t xml:space="preserve">Aaneengesloten opnemen met Zuider Stortemelk. </t>
  </si>
  <si>
    <t>Westgat (Schiermonnikoog)</t>
  </si>
  <si>
    <t>Opnameperiode</t>
  </si>
  <si>
    <t>Zeegat van Texel</t>
  </si>
  <si>
    <t>Zeegat van ’t Vlie/Vliestroom</t>
  </si>
  <si>
    <t>Zeegat van Ameland/Borndiep</t>
  </si>
  <si>
    <t>Friesche Zeegat</t>
  </si>
  <si>
    <t>Eems-Dollard Estuarium</t>
  </si>
  <si>
    <t>Borndiep-bu
(Amelander Zeegat buiten)</t>
  </si>
  <si>
    <t>Borndiep-bi
(Amelander Zeegat binnen)</t>
  </si>
  <si>
    <t>Friesche Zeegat-bi</t>
  </si>
  <si>
    <t>Gat van de Stier</t>
  </si>
  <si>
    <t>- Ondiepe delen dienen te worden ingevaren. (=landwaarts);
- De maximaal toegestane horizontale afwijking van de gedefinieerde raai bedraagt 15 m.</t>
  </si>
  <si>
    <t>Algemeen</t>
  </si>
  <si>
    <t>I.v.m. uitleggen Mosselzaadvanginstallaties (MZI's) voor 15 maart.</t>
  </si>
  <si>
    <t>Jaar/jaren</t>
  </si>
  <si>
    <t>Tabel Vaklodingen</t>
  </si>
  <si>
    <t>De raaien dienen zoveel mogelijk haaks (max 30º afwijking) op de richting van de dieptelijnen te liggen.</t>
  </si>
  <si>
    <t>- De landzijde opnemen tot minimaal de meest landwaartse  -0,5m NAP-lijn of zo hoog mogelijk.
- De raaien dienen zoveel mogelijk haaks (max 30º afwijking) op de richting van de dieptelijnen te liggen.</t>
  </si>
  <si>
    <t>Marsdiep-bi</t>
  </si>
  <si>
    <t>In een vak binnen de volgende coördinaten: 
191505E 600467N, 188214E 600164N, 180354E 596280N, 177273E 602575N, 179470E 606060N, 182469E 605726N, 188028E 607223N, 191505E 600467N</t>
  </si>
  <si>
    <t>Kimstergat en Rede Harlingen</t>
  </si>
  <si>
    <t>Boontjes</t>
  </si>
  <si>
    <t>Kimstergat en Rede Harlingen zijn samengevoegd tot 1 opname.</t>
  </si>
  <si>
    <t>Meting moet wat worden verschoven naar de Oost omdat daar de diepste geul nu ligt.</t>
  </si>
  <si>
    <t>Gebied mag gezien de groote worden opgedeeld in logische deelgebieden. Elk deelgebied dient te worden opgenomen in een aaneengesloten periode van 2 weken.</t>
  </si>
  <si>
    <t>Robbegat is hierin op gegaan en daarom als zelfstandige meting vervallen.</t>
  </si>
  <si>
    <t>Indien nodig opnamegebied zodanig aanpassen dat de vaargeul in beeld is.</t>
  </si>
  <si>
    <t>Blauwe Slenk</t>
  </si>
  <si>
    <t>Inclusief recreatieroutes Blauwe Slenk en Pannegat</t>
  </si>
  <si>
    <t>De vaargeul (incl. 50 m. buiten de betonning) wordt ook door de Opdrachtnemer van het prestatiecontract voor het onderhoud gemeten.</t>
  </si>
  <si>
    <t>Tot -2,5 m. NAP-lijn.</t>
  </si>
  <si>
    <t>Of tot minimaal de -4,0 m. NAP-lijn.</t>
  </si>
  <si>
    <t>Zie Bijlage 1C.</t>
  </si>
  <si>
    <t>- Aan oostzijde tot minimaal 400 meter uit de bebakening;
- Aan westzijde tot minimaal 800 meter uit de bebakening.
- Het zuidelijkste 1/4 deel vanaf BG14 weer 300-400m naar de west</t>
  </si>
  <si>
    <t>Conform raaidefinitie, zie bijlage 1C</t>
  </si>
  <si>
    <t>Versie</t>
  </si>
  <si>
    <t>Wijzigingen</t>
  </si>
  <si>
    <t>Startversie</t>
  </si>
  <si>
    <t>2024 t/m 2029</t>
  </si>
  <si>
    <t>Of tot -0,5 m. NAP</t>
  </si>
  <si>
    <t>Of tot 0,0 m. NAP</t>
  </si>
  <si>
    <r>
      <t xml:space="preserve">Of tot -0,5 m. NAP
</t>
    </r>
    <r>
      <rPr>
        <b/>
        <sz val="8"/>
        <rFont val="Verdana"/>
        <family val="2"/>
      </rPr>
      <t>Kimstergat tot -0,2 m. NAP</t>
    </r>
  </si>
  <si>
    <t>Vanaf talud Afsluitdijk minimaal 1000 m.</t>
  </si>
  <si>
    <t>Minimaal de meest landwaartse -0,5 m. NAP-lijn of einde raaidefinitie</t>
  </si>
  <si>
    <t>Opnemen tot minimaal de -0,5 m. NAP-lijn of einde raai-definitie.
De maximaal toegestane horizontale afwijking van de gedefinieerde raai bedraagt 20 m.</t>
  </si>
  <si>
    <t>2024 en 2027</t>
  </si>
  <si>
    <t>2025 en 2028</t>
  </si>
  <si>
    <t>2026 en 2029</t>
  </si>
  <si>
    <t>Buitendeltasuppletie:</t>
  </si>
  <si>
    <r>
      <t>-</t>
    </r>
    <r>
      <rPr>
        <sz val="7"/>
        <color theme="1"/>
        <rFont val="Times New Roman"/>
        <family val="1"/>
      </rPr>
      <t xml:space="preserve">       </t>
    </r>
    <r>
      <rPr>
        <sz val="9"/>
        <color theme="1"/>
        <rFont val="Verdana"/>
        <family val="2"/>
      </rPr>
      <t>Jaarlijkse vakloding van het zeegat</t>
    </r>
  </si>
  <si>
    <r>
      <t>-</t>
    </r>
    <r>
      <rPr>
        <sz val="7"/>
        <color theme="1"/>
        <rFont val="Times New Roman"/>
        <family val="1"/>
      </rPr>
      <t xml:space="preserve">       </t>
    </r>
    <r>
      <rPr>
        <sz val="9"/>
        <color theme="1"/>
        <rFont val="Verdana"/>
        <family val="2"/>
      </rPr>
      <t>Locatie nader te bepalen, mogelijk tussen Vlieland en Terschelling</t>
    </r>
  </si>
  <si>
    <r>
      <t>-</t>
    </r>
    <r>
      <rPr>
        <sz val="7"/>
        <color theme="1"/>
        <rFont val="Times New Roman"/>
        <family val="1"/>
      </rPr>
      <t xml:space="preserve">       </t>
    </r>
    <r>
      <rPr>
        <sz val="9"/>
        <color theme="1"/>
        <rFont val="Verdana"/>
        <family val="2"/>
      </rPr>
      <t>Uitvoer van de suppletie in 2027-2028, vakloding in 2027, 2028 en 2029</t>
    </r>
  </si>
  <si>
    <r>
      <t>-</t>
    </r>
    <r>
      <rPr>
        <sz val="7"/>
        <color theme="1"/>
        <rFont val="Times New Roman"/>
        <family val="1"/>
      </rPr>
      <t xml:space="preserve">       </t>
    </r>
    <r>
      <rPr>
        <sz val="9"/>
        <color theme="1"/>
        <rFont val="Verdana"/>
        <family val="2"/>
      </rPr>
      <t>Vergelijkbaar oppervlakte als de extra metingen die zijn uitgevoerd i.h.k.v. de monitoring van de pilotsuppletie in het Amelander Zeegat</t>
    </r>
  </si>
  <si>
    <t>Zandmotor Texel:</t>
  </si>
  <si>
    <r>
      <t>-</t>
    </r>
    <r>
      <rPr>
        <sz val="7"/>
        <color theme="1"/>
        <rFont val="Times New Roman"/>
        <family val="1"/>
      </rPr>
      <t xml:space="preserve">       </t>
    </r>
    <r>
      <rPr>
        <sz val="9"/>
        <color theme="1"/>
        <rFont val="Verdana"/>
        <family val="2"/>
      </rPr>
      <t>Extra meting in het najaar, vergelijkbaar met JARKUS-metingen</t>
    </r>
  </si>
  <si>
    <r>
      <t>-</t>
    </r>
    <r>
      <rPr>
        <sz val="7"/>
        <color theme="1"/>
        <rFont val="Times New Roman"/>
        <family val="1"/>
      </rPr>
      <t xml:space="preserve">       </t>
    </r>
    <r>
      <rPr>
        <sz val="9"/>
        <color theme="1"/>
        <rFont val="Verdana"/>
        <family val="2"/>
      </rPr>
      <t>Uitvoer in 2026-2027, dus najaarsmetingen in 2027, 2028 en 2029</t>
    </r>
  </si>
  <si>
    <r>
      <t>-</t>
    </r>
    <r>
      <rPr>
        <sz val="7"/>
        <color theme="1"/>
        <rFont val="Times New Roman"/>
        <family val="1"/>
      </rPr>
      <t xml:space="preserve">       </t>
    </r>
    <r>
      <rPr>
        <sz val="9"/>
        <color theme="1"/>
        <rFont val="Verdana"/>
        <family val="2"/>
      </rPr>
      <t>Raai 800-1300 (lengte: 5 km)</t>
    </r>
  </si>
  <si>
    <t>Gebieden dienen aaneengesloten ingewonnen te zijn, zowel in tijd als in ruimte.</t>
  </si>
  <si>
    <t>Conform raaidefinitie en vanaf -0,5 m. NAP</t>
  </si>
  <si>
    <t>Aanvullend op bovenstaande peiling Terrestrische metingen tot minimaal +3,0 m. NAP.</t>
  </si>
  <si>
    <t>- Terrestrische metingen dienen een minimale overlap van 6m te hebben met de lodingen.
- De maximaal toegestane horizontale afwijking van de gedefinieerde raai bedraagt 15 m.</t>
  </si>
  <si>
    <t>Zandmotor Texel</t>
  </si>
  <si>
    <t>2027 t/m 2029</t>
  </si>
  <si>
    <t>Buitendelta suppletie</t>
  </si>
  <si>
    <t>Optioneel: Zeegat tussen Vlieland en Terschelling</t>
  </si>
  <si>
    <t>Optioneel: Tabel Morfologische Onderzoeken</t>
  </si>
  <si>
    <t>NT10008.000 t/m NTI0013.120</t>
  </si>
  <si>
    <t>Gebied opnemen binnen 6 maanden na Jarkusmeting in voorjaar.
Lengte van de raaien is 5 km.</t>
  </si>
  <si>
    <t>2630-11-2017</t>
  </si>
  <si>
    <t>Het is toegestaan de opnamen aan te vullen met de opnamen van de Vaargeulen Waddenzee. Wel dient er dan een overlap van minimaal 25 meter te zijn met de gebruikte meetgegevens van de betreffende vaargeulen.</t>
  </si>
  <si>
    <t>Zie files Bijlage 1C</t>
  </si>
  <si>
    <t>Tabel Vaargeulen Wadden</t>
  </si>
  <si>
    <t>Volgt zodra gebied definitief bekend is.</t>
  </si>
  <si>
    <t>Code</t>
  </si>
  <si>
    <t>Opnamebegrenzing</t>
  </si>
  <si>
    <t>Randvoorwaarde</t>
  </si>
  <si>
    <t>Op afroep</t>
  </si>
  <si>
    <t>Betreft optionele meting welke op afroep moeten plaatsvinden.</t>
  </si>
  <si>
    <t>Per afroep zal worden aangegeven op welke locaties er gemeten moet worden.</t>
  </si>
  <si>
    <t>Geen</t>
  </si>
  <si>
    <t>Waddenzee</t>
  </si>
  <si>
    <t>Tabel Zout Waddenzee</t>
  </si>
  <si>
    <t>Prijzentabel
De prijzen zijn inclusief opname, verwerking en producten.</t>
  </si>
  <si>
    <t>Prijs per opnamejaar</t>
  </si>
  <si>
    <t>Totaalprijs 2024 t/m 2029</t>
  </si>
  <si>
    <t>Prijs per opnamedag</t>
  </si>
  <si>
    <t>Prijs mob/demob</t>
  </si>
  <si>
    <r>
      <rPr>
        <b/>
        <u/>
        <sz val="14"/>
        <color theme="1"/>
        <rFont val="Verdana"/>
        <family val="2"/>
      </rPr>
      <t xml:space="preserve">Optioneel: </t>
    </r>
    <r>
      <rPr>
        <b/>
        <sz val="14"/>
        <color theme="1"/>
        <rFont val="Verdana"/>
        <family val="2"/>
      </rPr>
      <t>Tabel Vaargeulen Wadden</t>
    </r>
  </si>
  <si>
    <t xml:space="preserve">- 2 langsraaien, aan beide zijden van de geul 1, langs de boeienlijn. </t>
  </si>
  <si>
    <t>Opname gelijk met de dwarsraaien</t>
  </si>
  <si>
    <t>Zeegat van 't Vlie</t>
  </si>
  <si>
    <t>Dit is een MB peiling
Max 5 dagen per jaar op afroep</t>
  </si>
  <si>
    <t>5 dagen per jaar</t>
  </si>
  <si>
    <t>Zeegat van Ameland</t>
  </si>
  <si>
    <t>20230307_v1.0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</si>
</sst>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0.00_);_(&quot;€&quot;* \(#,##0.00\);_(&quot;€&quot;* &quot;-&quot;??_);_(@_)"/>
  </numFmts>
  <fonts count="19" x14ac:knownFonts="1">
    <font>
      <sz val="9"/>
      <color theme="1"/>
      <name val="Verdana"/>
      <family val="2"/>
    </font>
    <font>
      <sz val="9"/>
      <name val="Verdana"/>
      <family val="2"/>
    </font>
    <font>
      <b/>
      <i/>
      <sz val="8"/>
      <color theme="1"/>
      <name val="Verdana"/>
      <family val="2"/>
    </font>
    <font>
      <b/>
      <sz val="8"/>
      <color theme="1"/>
      <name val="Verdana"/>
      <family val="2"/>
    </font>
    <font>
      <sz val="8"/>
      <color theme="1"/>
      <name val="Verdana"/>
      <family val="2"/>
    </font>
    <font>
      <sz val="8"/>
      <color rgb="FF000000"/>
      <name val="Verdana"/>
      <family val="2"/>
    </font>
    <font>
      <i/>
      <sz val="8"/>
      <color theme="1"/>
      <name val="Verdana"/>
      <family val="2"/>
    </font>
    <font>
      <b/>
      <sz val="8"/>
      <name val="Verdana"/>
      <family val="2"/>
    </font>
    <font>
      <sz val="8"/>
      <name val="Verdana"/>
      <family val="2"/>
    </font>
    <font>
      <b/>
      <sz val="9"/>
      <color theme="1"/>
      <name val="Verdana"/>
      <family val="2"/>
    </font>
    <font>
      <b/>
      <sz val="8"/>
      <color theme="5"/>
      <name val="Verdana"/>
      <family val="2"/>
    </font>
    <font>
      <sz val="8"/>
      <color theme="3"/>
      <name val="Verdana"/>
      <family val="2"/>
    </font>
    <font>
      <sz val="9"/>
      <color theme="3"/>
      <name val="Verdana"/>
      <family val="2"/>
    </font>
    <font>
      <b/>
      <sz val="8"/>
      <color theme="3"/>
      <name val="Verdana"/>
      <family val="2"/>
    </font>
    <font>
      <sz val="7"/>
      <color theme="1"/>
      <name val="Times New Roman"/>
      <family val="1"/>
    </font>
    <font>
      <sz val="9"/>
      <color theme="1"/>
      <name val="Verdana"/>
      <family val="2"/>
    </font>
    <font>
      <b/>
      <sz val="14"/>
      <color theme="1"/>
      <name val="Verdana"/>
      <family val="2"/>
    </font>
    <font>
      <sz val="14"/>
      <color theme="1"/>
      <name val="Verdana"/>
      <family val="2"/>
    </font>
    <font>
      <b/>
      <u/>
      <sz val="14"/>
      <color theme="1"/>
      <name val="Verdana"/>
      <family val="2"/>
    </font>
  </fonts>
  <fills count="5">
    <fill>
      <patternFill patternType="none"/>
    </fill>
    <fill>
      <patternFill patternType="gray125"/>
    </fill>
    <fill>
      <patternFill patternType="solid">
        <fgColor rgb="FFC0C0C0"/>
        <bgColor indexed="64"/>
      </patternFill>
    </fill>
    <fill>
      <patternFill patternType="solid">
        <fgColor rgb="FFFFFFFF"/>
        <bgColor indexed="64"/>
      </patternFill>
    </fill>
    <fill>
      <patternFill patternType="solid">
        <fgColor rgb="FFFFFF00"/>
        <bgColor indexed="64"/>
      </patternFill>
    </fill>
  </fills>
  <borders count="4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style="medium">
        <color rgb="FF000000"/>
      </bottom>
      <diagonal/>
    </border>
    <border>
      <left/>
      <right style="medium">
        <color indexed="64"/>
      </right>
      <top/>
      <bottom/>
      <diagonal/>
    </border>
    <border>
      <left/>
      <right style="medium">
        <color rgb="FF000000"/>
      </right>
      <top/>
      <bottom style="medium">
        <color rgb="FF000000"/>
      </bottom>
      <diagonal/>
    </border>
    <border>
      <left/>
      <right style="medium">
        <color rgb="FF000000"/>
      </right>
      <top/>
      <bottom/>
      <diagonal/>
    </border>
    <border>
      <left/>
      <right style="medium">
        <color indexed="64"/>
      </right>
      <top/>
      <bottom style="medium">
        <color indexed="64"/>
      </bottom>
      <diagonal/>
    </border>
    <border>
      <left/>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rgb="FF000000"/>
      </right>
      <top style="medium">
        <color indexed="64"/>
      </top>
      <bottom/>
      <diagonal/>
    </border>
    <border>
      <left style="medium">
        <color indexed="64"/>
      </left>
      <right/>
      <top/>
      <bottom/>
      <diagonal/>
    </border>
    <border>
      <left style="medium">
        <color indexed="64"/>
      </left>
      <right/>
      <top/>
      <bottom style="medium">
        <color rgb="FF000000"/>
      </bottom>
      <diagonal/>
    </border>
    <border>
      <left style="medium">
        <color rgb="FF000000"/>
      </left>
      <right/>
      <top style="medium">
        <color indexed="64"/>
      </top>
      <bottom style="double">
        <color indexed="64"/>
      </bottom>
      <diagonal/>
    </border>
    <border>
      <left/>
      <right/>
      <top style="medium">
        <color indexed="64"/>
      </top>
      <bottom style="double">
        <color indexed="64"/>
      </bottom>
      <diagonal/>
    </border>
    <border>
      <left/>
      <right style="medium">
        <color rgb="FF000000"/>
      </right>
      <top style="medium">
        <color indexed="64"/>
      </top>
      <bottom style="double">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000000"/>
      </left>
      <right/>
      <top style="double">
        <color indexed="64"/>
      </top>
      <bottom style="medium">
        <color indexed="64"/>
      </bottom>
      <diagonal/>
    </border>
    <border>
      <left/>
      <right style="medium">
        <color indexed="64"/>
      </right>
      <top style="double">
        <color indexed="64"/>
      </top>
      <bottom style="medium">
        <color indexed="64"/>
      </bottom>
      <diagonal/>
    </border>
    <border>
      <left/>
      <right/>
      <top style="double">
        <color indexed="64"/>
      </top>
      <bottom/>
      <diagonal/>
    </border>
    <border>
      <left/>
      <right style="medium">
        <color rgb="FF000000"/>
      </right>
      <top style="double">
        <color indexed="64"/>
      </top>
      <bottom/>
      <diagonal/>
    </border>
    <border>
      <left style="medium">
        <color rgb="FF000000"/>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rgb="FF000000"/>
      </left>
      <right style="medium">
        <color indexed="64"/>
      </right>
      <top/>
      <bottom style="medium">
        <color indexed="64"/>
      </bottom>
      <diagonal/>
    </border>
    <border>
      <left style="medium">
        <color rgb="FF000000"/>
      </left>
      <right/>
      <top style="medium">
        <color indexed="64"/>
      </top>
      <bottom/>
      <diagonal/>
    </border>
    <border>
      <left style="medium">
        <color rgb="FF000000"/>
      </left>
      <right/>
      <top/>
      <bottom/>
      <diagonal/>
    </border>
    <border>
      <left style="medium">
        <color indexed="64"/>
      </left>
      <right/>
      <top/>
      <bottom style="thin">
        <color indexed="64"/>
      </bottom>
      <diagonal/>
    </border>
    <border>
      <left/>
      <right/>
      <top/>
      <bottom style="thin">
        <color indexed="64"/>
      </bottom>
      <diagonal/>
    </border>
    <border>
      <left/>
      <right style="medium">
        <color rgb="FF000000"/>
      </right>
      <top/>
      <bottom style="thin">
        <color indexed="64"/>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thin">
        <color indexed="64"/>
      </bottom>
      <diagonal/>
    </border>
    <border>
      <left/>
      <right style="medium">
        <color indexed="64"/>
      </right>
      <top/>
      <bottom style="thin">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s>
  <cellStyleXfs count="2">
    <xf numFmtId="0" fontId="0" fillId="0" borderId="0"/>
    <xf numFmtId="164" fontId="15" fillId="0" borderId="0" applyFont="0" applyFill="0" applyBorder="0" applyAlignment="0" applyProtection="0"/>
  </cellStyleXfs>
  <cellXfs count="329">
    <xf numFmtId="0" fontId="0" fillId="0" borderId="0" xfId="0"/>
    <xf numFmtId="0" fontId="1" fillId="0" borderId="0" xfId="0" applyFont="1"/>
    <xf numFmtId="0" fontId="3" fillId="0" borderId="5" xfId="0" applyFont="1" applyBorder="1" applyAlignment="1">
      <alignment horizontal="center" vertical="center" wrapText="1"/>
    </xf>
    <xf numFmtId="0" fontId="0" fillId="0" borderId="4" xfId="0" applyBorder="1" applyAlignment="1">
      <alignment vertical="center" wrapText="1"/>
    </xf>
    <xf numFmtId="0" fontId="3" fillId="0" borderId="7" xfId="0" applyFont="1" applyBorder="1" applyAlignment="1">
      <alignment horizontal="center" vertical="center" wrapText="1"/>
    </xf>
    <xf numFmtId="0" fontId="0" fillId="0" borderId="7" xfId="0" applyBorder="1" applyAlignment="1">
      <alignment vertical="center" wrapText="1"/>
    </xf>
    <xf numFmtId="0" fontId="0" fillId="0" borderId="6" xfId="0" applyBorder="1" applyAlignment="1">
      <alignment vertical="center" wrapText="1"/>
    </xf>
    <xf numFmtId="0" fontId="2"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10" xfId="0" applyBorder="1" applyAlignment="1">
      <alignment vertical="center" wrapText="1"/>
    </xf>
    <xf numFmtId="0" fontId="5" fillId="0" borderId="10" xfId="0" applyFont="1" applyBorder="1" applyAlignment="1">
      <alignment vertical="center"/>
    </xf>
    <xf numFmtId="0" fontId="5" fillId="0" borderId="10" xfId="0" applyFont="1" applyBorder="1" applyAlignment="1">
      <alignment vertical="center" wrapText="1"/>
    </xf>
    <xf numFmtId="0" fontId="0" fillId="0" borderId="13" xfId="0" applyBorder="1" applyAlignment="1">
      <alignment vertical="center" wrapText="1"/>
    </xf>
    <xf numFmtId="0" fontId="5" fillId="0" borderId="14" xfId="0" applyFont="1" applyBorder="1" applyAlignment="1">
      <alignment vertical="center" wrapText="1"/>
    </xf>
    <xf numFmtId="16" fontId="4" fillId="0" borderId="10" xfId="0" applyNumberFormat="1" applyFont="1" applyBorder="1" applyAlignment="1">
      <alignment horizontal="right" vertical="center" wrapText="1"/>
    </xf>
    <xf numFmtId="0" fontId="6" fillId="0" borderId="10" xfId="0" applyFont="1" applyBorder="1" applyAlignment="1">
      <alignment horizontal="center" vertical="center" wrapText="1"/>
    </xf>
    <xf numFmtId="0" fontId="0" fillId="0" borderId="5" xfId="0" quotePrefix="1" applyBorder="1" applyAlignment="1">
      <alignment vertical="center" wrapText="1"/>
    </xf>
    <xf numFmtId="0" fontId="7" fillId="0" borderId="13" xfId="0" applyFont="1" applyBorder="1" applyAlignment="1">
      <alignment vertical="center" wrapText="1"/>
    </xf>
    <xf numFmtId="0" fontId="8" fillId="0" borderId="13" xfId="0" applyFont="1" applyBorder="1" applyAlignment="1">
      <alignment vertical="center" wrapText="1"/>
    </xf>
    <xf numFmtId="0" fontId="3" fillId="0" borderId="32" xfId="0" applyFont="1" applyBorder="1" applyAlignment="1">
      <alignment horizontal="center" vertical="center" wrapText="1"/>
    </xf>
    <xf numFmtId="0" fontId="3" fillId="0" borderId="7" xfId="0" applyFont="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vertical="top" wrapText="1"/>
    </xf>
    <xf numFmtId="0" fontId="3" fillId="0" borderId="0" xfId="0" applyFont="1" applyBorder="1" applyAlignment="1">
      <alignment horizontal="center" vertical="center" wrapText="1"/>
    </xf>
    <xf numFmtId="0" fontId="0" fillId="0" borderId="10" xfId="0" applyBorder="1" applyAlignment="1">
      <alignment vertical="top" wrapText="1"/>
    </xf>
    <xf numFmtId="0" fontId="8" fillId="0" borderId="10" xfId="0" applyFont="1" applyFill="1" applyBorder="1" applyAlignment="1">
      <alignment vertical="center"/>
    </xf>
    <xf numFmtId="16" fontId="8" fillId="0" borderId="10" xfId="0" applyNumberFormat="1" applyFont="1" applyFill="1" applyBorder="1" applyAlignment="1">
      <alignment horizontal="center" vertical="center"/>
    </xf>
    <xf numFmtId="16" fontId="8" fillId="0" borderId="10" xfId="0" applyNumberFormat="1" applyFont="1" applyFill="1" applyBorder="1" applyAlignment="1">
      <alignment horizontal="center" vertical="center" wrapText="1"/>
    </xf>
    <xf numFmtId="0" fontId="8" fillId="0" borderId="10" xfId="0" applyFont="1" applyBorder="1" applyAlignment="1">
      <alignment vertical="center" wrapText="1"/>
    </xf>
    <xf numFmtId="0" fontId="8" fillId="0" borderId="10" xfId="0" applyFont="1" applyBorder="1" applyAlignment="1">
      <alignment vertical="center"/>
    </xf>
    <xf numFmtId="16" fontId="8" fillId="0" borderId="10" xfId="0" applyNumberFormat="1" applyFont="1" applyBorder="1" applyAlignment="1">
      <alignment horizontal="center" vertical="center"/>
    </xf>
    <xf numFmtId="16" fontId="8" fillId="0" borderId="10" xfId="0" applyNumberFormat="1" applyFont="1" applyBorder="1" applyAlignment="1">
      <alignment horizontal="center" vertical="center" wrapText="1"/>
    </xf>
    <xf numFmtId="0" fontId="1" fillId="0" borderId="0" xfId="0" applyFont="1" applyFill="1"/>
    <xf numFmtId="0" fontId="8" fillId="0" borderId="10" xfId="0" applyFont="1" applyFill="1" applyBorder="1" applyAlignment="1">
      <alignment vertical="center" wrapText="1"/>
    </xf>
    <xf numFmtId="16" fontId="8" fillId="0" borderId="10" xfId="0" applyNumberFormat="1" applyFont="1" applyBorder="1" applyAlignment="1">
      <alignment horizontal="right" vertical="center" wrapText="1"/>
    </xf>
    <xf numFmtId="0" fontId="8" fillId="0" borderId="14" xfId="0" applyFont="1" applyBorder="1" applyAlignment="1">
      <alignment vertical="center" wrapText="1"/>
    </xf>
    <xf numFmtId="0" fontId="8" fillId="0" borderId="10" xfId="0" applyFont="1" applyBorder="1" applyAlignment="1">
      <alignment horizontal="center" vertical="center" wrapText="1"/>
    </xf>
    <xf numFmtId="0" fontId="8" fillId="0" borderId="13" xfId="0" applyFont="1" applyBorder="1" applyAlignment="1">
      <alignment vertical="center"/>
    </xf>
    <xf numFmtId="0" fontId="8" fillId="3" borderId="10" xfId="0" applyFont="1" applyFill="1" applyBorder="1" applyAlignment="1">
      <alignment vertical="center" wrapText="1"/>
    </xf>
    <xf numFmtId="16" fontId="8" fillId="0" borderId="10" xfId="0" applyNumberFormat="1" applyFont="1" applyBorder="1" applyAlignment="1">
      <alignment vertical="center" wrapText="1"/>
    </xf>
    <xf numFmtId="0" fontId="8" fillId="0" borderId="0" xfId="0" applyFont="1" applyAlignment="1">
      <alignment vertical="center" wrapText="1"/>
    </xf>
    <xf numFmtId="0" fontId="8" fillId="0" borderId="31" xfId="0" applyFont="1" applyBorder="1" applyAlignment="1">
      <alignment vertical="center" wrapText="1"/>
    </xf>
    <xf numFmtId="0" fontId="8" fillId="0" borderId="14" xfId="0" applyFont="1" applyBorder="1" applyAlignment="1">
      <alignment vertical="center"/>
    </xf>
    <xf numFmtId="0" fontId="8" fillId="0" borderId="31" xfId="0" applyFont="1" applyBorder="1" applyAlignment="1">
      <alignment vertical="center"/>
    </xf>
    <xf numFmtId="0" fontId="2" fillId="0" borderId="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7" xfId="0" applyFont="1" applyBorder="1" applyAlignment="1">
      <alignment vertical="center" wrapText="1"/>
    </xf>
    <xf numFmtId="0" fontId="2" fillId="0" borderId="44" xfId="0" applyFont="1" applyBorder="1" applyAlignment="1">
      <alignment horizontal="center" vertical="center" wrapText="1"/>
    </xf>
    <xf numFmtId="0" fontId="8" fillId="0" borderId="14" xfId="0" quotePrefix="1" applyFont="1" applyBorder="1" applyAlignment="1">
      <alignment vertical="center" wrapText="1"/>
    </xf>
    <xf numFmtId="0" fontId="8" fillId="0" borderId="7" xfId="0" quotePrefix="1" applyFont="1" applyBorder="1" applyAlignment="1">
      <alignment vertical="center" wrapText="1"/>
    </xf>
    <xf numFmtId="0" fontId="8" fillId="3" borderId="7" xfId="0" applyFont="1" applyFill="1" applyBorder="1" applyAlignment="1">
      <alignment vertical="center" wrapText="1"/>
    </xf>
    <xf numFmtId="0" fontId="9" fillId="0" borderId="7" xfId="0" applyFont="1" applyBorder="1" applyAlignment="1">
      <alignment vertical="center" wrapText="1"/>
    </xf>
    <xf numFmtId="0" fontId="8" fillId="0" borderId="10" xfId="0" applyFont="1" applyBorder="1" applyAlignment="1">
      <alignment vertical="center" wrapText="1"/>
    </xf>
    <xf numFmtId="0" fontId="7" fillId="0" borderId="10" xfId="0" applyFont="1" applyBorder="1" applyAlignment="1">
      <alignment vertical="center" wrapText="1"/>
    </xf>
    <xf numFmtId="0" fontId="8" fillId="0" borderId="10" xfId="0" applyFont="1" applyBorder="1" applyAlignment="1">
      <alignment vertical="center" wrapText="1"/>
    </xf>
    <xf numFmtId="0" fontId="8" fillId="0" borderId="13" xfId="0" applyFont="1" applyFill="1" applyBorder="1" applyAlignment="1">
      <alignment horizontal="left" vertical="center"/>
    </xf>
    <xf numFmtId="0" fontId="8" fillId="0" borderId="13" xfId="0" quotePrefix="1" applyFont="1" applyBorder="1" applyAlignment="1">
      <alignment vertical="center" wrapText="1"/>
    </xf>
    <xf numFmtId="0" fontId="6" fillId="0" borderId="11" xfId="0" applyFont="1" applyBorder="1" applyAlignment="1">
      <alignment horizontal="center" vertical="center" wrapText="1"/>
    </xf>
    <xf numFmtId="16" fontId="4" fillId="0" borderId="10" xfId="0" applyNumberFormat="1"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5" xfId="0" applyFont="1" applyBorder="1" applyAlignment="1">
      <alignment horizontal="center" vertical="center" wrapText="1"/>
    </xf>
    <xf numFmtId="0" fontId="7" fillId="0" borderId="1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3" xfId="0" applyFont="1" applyFill="1" applyBorder="1" applyAlignment="1">
      <alignment vertical="center" wrapText="1"/>
    </xf>
    <xf numFmtId="0" fontId="3" fillId="0" borderId="32" xfId="0" applyFont="1" applyBorder="1" applyAlignment="1">
      <alignment horizontal="center" vertical="center" wrapText="1"/>
    </xf>
    <xf numFmtId="0" fontId="2" fillId="0" borderId="11" xfId="0" applyFont="1" applyBorder="1" applyAlignment="1">
      <alignment horizontal="center" vertical="center" wrapText="1"/>
    </xf>
    <xf numFmtId="0" fontId="8" fillId="0" borderId="7" xfId="0" applyFont="1" applyBorder="1" applyAlignment="1">
      <alignment vertical="center" wrapText="1"/>
    </xf>
    <xf numFmtId="0" fontId="8" fillId="0" borderId="10" xfId="0" applyFont="1" applyBorder="1" applyAlignment="1">
      <alignment vertical="center" wrapText="1"/>
    </xf>
    <xf numFmtId="0" fontId="8" fillId="0" borderId="13" xfId="0" applyFont="1" applyBorder="1" applyAlignment="1">
      <alignment vertical="center" wrapText="1"/>
    </xf>
    <xf numFmtId="0" fontId="8" fillId="0" borderId="5" xfId="0" applyFont="1" applyBorder="1" applyAlignment="1">
      <alignment vertical="center"/>
    </xf>
    <xf numFmtId="0" fontId="8" fillId="0" borderId="13" xfId="0" applyFont="1" applyBorder="1" applyAlignment="1">
      <alignment vertical="center"/>
    </xf>
    <xf numFmtId="0" fontId="0" fillId="0" borderId="13" xfId="0" applyBorder="1" applyAlignment="1">
      <alignment vertical="center" wrapText="1"/>
    </xf>
    <xf numFmtId="0" fontId="3" fillId="0" borderId="7" xfId="0" applyFont="1" applyBorder="1" applyAlignment="1">
      <alignment horizontal="center" vertical="center" wrapText="1"/>
    </xf>
    <xf numFmtId="0" fontId="8" fillId="0" borderId="31" xfId="0" applyFont="1" applyFill="1" applyBorder="1" applyAlignment="1">
      <alignment vertical="center" wrapText="1"/>
    </xf>
    <xf numFmtId="0" fontId="8" fillId="0" borderId="31" xfId="0" applyFont="1" applyFill="1" applyBorder="1" applyAlignment="1">
      <alignment vertical="center"/>
    </xf>
    <xf numFmtId="16" fontId="8" fillId="0" borderId="31" xfId="0" applyNumberFormat="1" applyFont="1" applyFill="1" applyBorder="1" applyAlignment="1">
      <alignment vertical="center" wrapText="1"/>
    </xf>
    <xf numFmtId="0" fontId="7" fillId="0" borderId="5" xfId="0" applyFont="1" applyBorder="1" applyAlignment="1">
      <alignment vertical="center" wrapText="1"/>
    </xf>
    <xf numFmtId="0" fontId="7" fillId="0" borderId="3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8" fillId="0" borderId="0" xfId="0" applyFont="1" applyBorder="1" applyAlignment="1">
      <alignment vertical="center" wrapText="1"/>
    </xf>
    <xf numFmtId="0" fontId="8" fillId="0" borderId="0" xfId="0" applyFont="1" applyBorder="1" applyAlignment="1">
      <alignment vertical="center"/>
    </xf>
    <xf numFmtId="16" fontId="8" fillId="0" borderId="0" xfId="0" applyNumberFormat="1" applyFont="1" applyBorder="1" applyAlignment="1">
      <alignment horizontal="right" vertical="center" wrapText="1"/>
    </xf>
    <xf numFmtId="0" fontId="7" fillId="0" borderId="0" xfId="0" applyFont="1" applyBorder="1" applyAlignment="1">
      <alignment vertical="center" wrapText="1"/>
    </xf>
    <xf numFmtId="0" fontId="1" fillId="0" borderId="0" xfId="0" applyFont="1" applyAlignment="1">
      <alignment horizontal="center"/>
    </xf>
    <xf numFmtId="16" fontId="8" fillId="0" borderId="14" xfId="0" applyNumberFormat="1" applyFont="1" applyBorder="1" applyAlignment="1">
      <alignment horizontal="center" vertical="center" wrapText="1"/>
    </xf>
    <xf numFmtId="16" fontId="8" fillId="0" borderId="13" xfId="0" applyNumberFormat="1" applyFont="1" applyBorder="1" applyAlignment="1">
      <alignment horizontal="center" vertical="center" wrapText="1"/>
    </xf>
    <xf numFmtId="16" fontId="8" fillId="0" borderId="0" xfId="0" applyNumberFormat="1" applyFont="1" applyBorder="1" applyAlignment="1">
      <alignment horizontal="center" vertical="center" wrapText="1"/>
    </xf>
    <xf numFmtId="0" fontId="9" fillId="0" borderId="5" xfId="0" applyFont="1" applyBorder="1" applyAlignment="1">
      <alignment horizontal="center" vertical="center" wrapText="1"/>
    </xf>
    <xf numFmtId="16" fontId="8" fillId="0" borderId="10" xfId="0" applyNumberFormat="1" applyFont="1" applyBorder="1" applyAlignment="1">
      <alignment horizontal="left" vertical="center" wrapText="1"/>
    </xf>
    <xf numFmtId="16" fontId="8" fillId="0" borderId="14" xfId="0" applyNumberFormat="1" applyFont="1" applyBorder="1" applyAlignment="1">
      <alignment horizontal="left"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4" fillId="0" borderId="10" xfId="0" applyFont="1" applyBorder="1" applyAlignment="1">
      <alignment horizontal="center" vertical="center" wrapText="1"/>
    </xf>
    <xf numFmtId="16" fontId="8" fillId="0" borderId="10" xfId="0" quotePrefix="1" applyNumberFormat="1" applyFont="1" applyFill="1" applyBorder="1" applyAlignment="1">
      <alignment horizontal="center" vertical="center" wrapText="1"/>
    </xf>
    <xf numFmtId="0" fontId="8" fillId="0" borderId="10" xfId="0" quotePrefix="1" applyFont="1" applyFill="1" applyBorder="1" applyAlignment="1">
      <alignment vertical="center" wrapText="1"/>
    </xf>
    <xf numFmtId="0" fontId="3" fillId="0" borderId="7" xfId="0" applyFont="1" applyFill="1" applyBorder="1" applyAlignment="1">
      <alignment horizontal="center" vertical="center" wrapText="1"/>
    </xf>
    <xf numFmtId="0" fontId="0" fillId="0" borderId="6" xfId="0" applyFill="1" applyBorder="1" applyAlignment="1">
      <alignment vertical="center" wrapText="1"/>
    </xf>
    <xf numFmtId="0" fontId="8" fillId="0" borderId="10" xfId="0" applyFont="1" applyBorder="1" applyAlignment="1">
      <alignment horizontal="center" vertical="center"/>
    </xf>
    <xf numFmtId="0" fontId="10" fillId="0" borderId="33"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31" xfId="0" applyFont="1" applyBorder="1" applyAlignment="1">
      <alignment horizontal="center" vertical="center" wrapText="1"/>
    </xf>
    <xf numFmtId="0" fontId="7" fillId="0" borderId="31" xfId="0" applyFont="1" applyFill="1" applyBorder="1" applyAlignment="1">
      <alignment horizontal="center" vertical="center" wrapText="1"/>
    </xf>
    <xf numFmtId="0" fontId="3" fillId="0" borderId="0" xfId="0" applyFont="1" applyBorder="1" applyAlignment="1">
      <alignment horizontal="center" vertical="center" wrapText="1"/>
    </xf>
    <xf numFmtId="0" fontId="1" fillId="0" borderId="2" xfId="0" applyFont="1" applyFill="1" applyBorder="1"/>
    <xf numFmtId="0" fontId="8" fillId="0" borderId="11" xfId="0" quotePrefix="1" applyFont="1" applyBorder="1" applyAlignment="1">
      <alignment vertical="center" wrapText="1"/>
    </xf>
    <xf numFmtId="0" fontId="8" fillId="0" borderId="31" xfId="0" quotePrefix="1" applyFont="1" applyBorder="1" applyAlignment="1">
      <alignment vertical="center" wrapText="1"/>
    </xf>
    <xf numFmtId="0" fontId="1" fillId="0" borderId="13" xfId="0" applyFont="1" applyFill="1" applyBorder="1"/>
    <xf numFmtId="0" fontId="8" fillId="0" borderId="13" xfId="0" applyFont="1" applyBorder="1" applyAlignment="1">
      <alignment vertical="center" wrapText="1"/>
    </xf>
    <xf numFmtId="0" fontId="8" fillId="0" borderId="10" xfId="0" applyFont="1" applyBorder="1" applyAlignment="1">
      <alignment vertical="center" wrapText="1"/>
    </xf>
    <xf numFmtId="0" fontId="9" fillId="0" borderId="7" xfId="0" applyFont="1" applyFill="1" applyBorder="1" applyAlignment="1">
      <alignment horizontal="center" vertical="center" wrapText="1"/>
    </xf>
    <xf numFmtId="0" fontId="7" fillId="0" borderId="31" xfId="0" applyFont="1" applyBorder="1" applyAlignment="1">
      <alignment vertical="center" wrapText="1"/>
    </xf>
    <xf numFmtId="16" fontId="8" fillId="0" borderId="14" xfId="0" applyNumberFormat="1" applyFont="1" applyBorder="1" applyAlignment="1">
      <alignment horizontal="right" vertical="center" wrapText="1"/>
    </xf>
    <xf numFmtId="0" fontId="3" fillId="0" borderId="7" xfId="0" applyFont="1" applyBorder="1" applyAlignment="1">
      <alignment horizontal="center" vertical="center" wrapText="1"/>
    </xf>
    <xf numFmtId="0" fontId="1" fillId="0" borderId="15" xfId="0" applyFont="1" applyFill="1" applyBorder="1"/>
    <xf numFmtId="0" fontId="3" fillId="0" borderId="5" xfId="0" applyFont="1" applyFill="1" applyBorder="1" applyAlignment="1">
      <alignment horizontal="center" vertical="center" wrapText="1"/>
    </xf>
    <xf numFmtId="0" fontId="8" fillId="0" borderId="13" xfId="0" applyFont="1" applyFill="1" applyBorder="1" applyAlignment="1">
      <alignment horizontal="center" vertical="center" wrapText="1"/>
    </xf>
    <xf numFmtId="16" fontId="8" fillId="0" borderId="14" xfId="0" applyNumberFormat="1" applyFont="1" applyFill="1" applyBorder="1" applyAlignment="1">
      <alignment horizontal="right" vertical="center" wrapText="1"/>
    </xf>
    <xf numFmtId="16" fontId="8" fillId="0" borderId="10" xfId="0" applyNumberFormat="1" applyFont="1" applyFill="1" applyBorder="1" applyAlignment="1">
      <alignment horizontal="right" vertical="center" wrapText="1"/>
    </xf>
    <xf numFmtId="0" fontId="8" fillId="0" borderId="10" xfId="0" quotePrefix="1" applyFont="1" applyFill="1" applyBorder="1" applyAlignment="1">
      <alignment horizontal="center" vertical="center" wrapText="1"/>
    </xf>
    <xf numFmtId="0" fontId="11" fillId="0" borderId="31" xfId="0" applyFont="1" applyBorder="1" applyAlignment="1">
      <alignment vertical="center" wrapText="1"/>
    </xf>
    <xf numFmtId="0" fontId="11" fillId="0" borderId="31" xfId="0" applyFont="1" applyBorder="1" applyAlignment="1">
      <alignment vertical="center"/>
    </xf>
    <xf numFmtId="16" fontId="11" fillId="0" borderId="31" xfId="0" applyNumberFormat="1" applyFont="1" applyBorder="1" applyAlignment="1">
      <alignment horizontal="left" vertical="center" wrapText="1"/>
    </xf>
    <xf numFmtId="0" fontId="12" fillId="0" borderId="0" xfId="0" applyFont="1"/>
    <xf numFmtId="0" fontId="8" fillId="0" borderId="10" xfId="0" applyFont="1" applyBorder="1" applyAlignment="1">
      <alignment vertical="center" wrapText="1"/>
    </xf>
    <xf numFmtId="0" fontId="11" fillId="0" borderId="13" xfId="0" applyFont="1" applyBorder="1" applyAlignment="1">
      <alignment vertical="center"/>
    </xf>
    <xf numFmtId="0" fontId="11" fillId="0" borderId="10" xfId="0" applyFont="1" applyBorder="1" applyAlignment="1">
      <alignment vertical="center" wrapText="1"/>
    </xf>
    <xf numFmtId="0" fontId="11" fillId="0" borderId="10" xfId="0" applyFont="1" applyBorder="1" applyAlignment="1">
      <alignment vertical="center"/>
    </xf>
    <xf numFmtId="16" fontId="11" fillId="0" borderId="10" xfId="0" applyNumberFormat="1" applyFont="1" applyBorder="1" applyAlignment="1">
      <alignment horizontal="center" vertical="center"/>
    </xf>
    <xf numFmtId="16" fontId="11" fillId="0" borderId="10" xfId="0" applyNumberFormat="1" applyFont="1" applyBorder="1" applyAlignment="1">
      <alignment vertical="center" wrapText="1"/>
    </xf>
    <xf numFmtId="0" fontId="13" fillId="0" borderId="13" xfId="0" applyFont="1" applyBorder="1" applyAlignment="1">
      <alignment vertical="center" wrapText="1"/>
    </xf>
    <xf numFmtId="16" fontId="11" fillId="0" borderId="10" xfId="0" applyNumberFormat="1" applyFont="1" applyBorder="1" applyAlignment="1">
      <alignment horizontal="center" vertical="center" wrapText="1"/>
    </xf>
    <xf numFmtId="0" fontId="13" fillId="0" borderId="10" xfId="0" applyFont="1" applyBorder="1" applyAlignment="1">
      <alignment vertical="center" wrapText="1"/>
    </xf>
    <xf numFmtId="16" fontId="11" fillId="0" borderId="14" xfId="0" applyNumberFormat="1" applyFont="1" applyBorder="1" applyAlignment="1">
      <alignment horizontal="left" vertical="center" wrapText="1"/>
    </xf>
    <xf numFmtId="0" fontId="11" fillId="0" borderId="14" xfId="0" applyFont="1" applyBorder="1" applyAlignment="1">
      <alignment vertical="center" wrapText="1"/>
    </xf>
    <xf numFmtId="0" fontId="11" fillId="0" borderId="13" xfId="0" applyFont="1" applyBorder="1" applyAlignment="1">
      <alignment vertical="center" wrapText="1"/>
    </xf>
    <xf numFmtId="16" fontId="11" fillId="0" borderId="10" xfId="0" applyNumberFormat="1" applyFont="1" applyBorder="1" applyAlignment="1">
      <alignment horizontal="right" vertical="center" wrapText="1"/>
    </xf>
    <xf numFmtId="0" fontId="11" fillId="0" borderId="15" xfId="0" applyFont="1" applyBorder="1" applyAlignment="1">
      <alignment vertical="center" wrapText="1"/>
    </xf>
    <xf numFmtId="0" fontId="11" fillId="0" borderId="15" xfId="0" applyFont="1" applyBorder="1" applyAlignment="1">
      <alignment vertical="center"/>
    </xf>
    <xf numFmtId="16" fontId="11" fillId="0" borderId="10" xfId="0" applyNumberFormat="1" applyFont="1" applyBorder="1" applyAlignment="1">
      <alignment horizontal="left" vertical="center" wrapText="1"/>
    </xf>
    <xf numFmtId="0" fontId="11" fillId="0" borderId="7" xfId="0" applyFont="1" applyFill="1" applyBorder="1" applyAlignment="1">
      <alignment vertical="center" wrapText="1"/>
    </xf>
    <xf numFmtId="0" fontId="13" fillId="0" borderId="7" xfId="0" applyFont="1" applyFill="1" applyBorder="1" applyAlignment="1">
      <alignment vertical="center" wrapText="1"/>
    </xf>
    <xf numFmtId="0" fontId="11" fillId="0" borderId="14" xfId="0" applyFont="1" applyBorder="1" applyAlignment="1">
      <alignment vertical="center"/>
    </xf>
    <xf numFmtId="0" fontId="11" fillId="0" borderId="10" xfId="0" applyFont="1" applyBorder="1" applyAlignment="1">
      <alignment horizontal="center" vertical="center" wrapText="1"/>
    </xf>
    <xf numFmtId="0" fontId="13" fillId="0" borderId="10" xfId="0" applyFont="1" applyFill="1" applyBorder="1" applyAlignment="1">
      <alignment vertical="center" wrapText="1"/>
    </xf>
    <xf numFmtId="0" fontId="11" fillId="0" borderId="13" xfId="0" applyFont="1" applyFill="1" applyBorder="1" applyAlignment="1">
      <alignment vertical="center" wrapText="1"/>
    </xf>
    <xf numFmtId="0" fontId="11" fillId="0" borderId="10" xfId="0" applyFont="1" applyFill="1" applyBorder="1" applyAlignment="1">
      <alignment vertical="center" wrapText="1"/>
    </xf>
    <xf numFmtId="0" fontId="11" fillId="0" borderId="10" xfId="0" applyFont="1" applyFill="1" applyBorder="1" applyAlignment="1">
      <alignment vertical="center"/>
    </xf>
    <xf numFmtId="0" fontId="8" fillId="0" borderId="31" xfId="0" applyFont="1" applyFill="1" applyBorder="1" applyAlignment="1">
      <alignment horizontal="center" vertical="center" wrapText="1"/>
    </xf>
    <xf numFmtId="16" fontId="8" fillId="0" borderId="10" xfId="0" applyNumberFormat="1" applyFont="1" applyFill="1" applyBorder="1" applyAlignment="1">
      <alignment vertical="center" wrapText="1"/>
    </xf>
    <xf numFmtId="0" fontId="8" fillId="0" borderId="14" xfId="0" applyFont="1" applyFill="1" applyBorder="1" applyAlignment="1">
      <alignment vertical="center" wrapText="1"/>
    </xf>
    <xf numFmtId="0" fontId="7" fillId="0" borderId="10" xfId="0" applyFont="1" applyFill="1" applyBorder="1" applyAlignment="1">
      <alignment vertical="center" wrapText="1"/>
    </xf>
    <xf numFmtId="0" fontId="11" fillId="0" borderId="31" xfId="0" applyFont="1" applyFill="1" applyBorder="1" applyAlignment="1">
      <alignment vertical="center" wrapText="1"/>
    </xf>
    <xf numFmtId="0" fontId="8" fillId="0" borderId="14" xfId="0" quotePrefix="1" applyFont="1" applyFill="1" applyBorder="1" applyAlignment="1">
      <alignment vertical="center" wrapText="1"/>
    </xf>
    <xf numFmtId="16" fontId="8" fillId="0" borderId="5" xfId="0" applyNumberFormat="1" applyFont="1" applyFill="1" applyBorder="1" applyAlignment="1">
      <alignment horizontal="left" vertical="center" wrapText="1"/>
    </xf>
    <xf numFmtId="0" fontId="1" fillId="0" borderId="31" xfId="0" applyFont="1" applyFill="1" applyBorder="1"/>
    <xf numFmtId="16" fontId="8" fillId="0" borderId="13" xfId="0" applyNumberFormat="1" applyFont="1" applyFill="1" applyBorder="1" applyAlignment="1">
      <alignment horizontal="center" vertical="center"/>
    </xf>
    <xf numFmtId="0" fontId="0" fillId="0" borderId="0" xfId="0" applyAlignment="1">
      <alignment vertical="center"/>
    </xf>
    <xf numFmtId="0" fontId="0" fillId="0" borderId="0" xfId="0" applyAlignment="1">
      <alignment horizontal="left" vertical="center" indent="4"/>
    </xf>
    <xf numFmtId="0" fontId="8" fillId="0" borderId="13" xfId="0" applyFont="1" applyBorder="1" applyAlignment="1">
      <alignment vertical="center" wrapText="1"/>
    </xf>
    <xf numFmtId="0" fontId="8" fillId="0" borderId="10" xfId="0" applyFont="1" applyBorder="1" applyAlignment="1">
      <alignment vertical="center" wrapText="1"/>
    </xf>
    <xf numFmtId="0" fontId="5" fillId="0" borderId="10" xfId="0" applyFont="1" applyFill="1" applyBorder="1" applyAlignment="1">
      <alignment vertical="center" wrapText="1"/>
    </xf>
    <xf numFmtId="0" fontId="8" fillId="0" borderId="10" xfId="0" applyFont="1" applyBorder="1" applyAlignment="1">
      <alignment vertical="center" wrapText="1"/>
    </xf>
    <xf numFmtId="0" fontId="8" fillId="0" borderId="10" xfId="0" applyFont="1" applyBorder="1" applyAlignment="1">
      <alignment vertical="center" wrapText="1"/>
    </xf>
    <xf numFmtId="0" fontId="3" fillId="0" borderId="7" xfId="0" applyFont="1" applyBorder="1" applyAlignment="1">
      <alignment horizontal="center" vertical="center" wrapText="1"/>
    </xf>
    <xf numFmtId="0" fontId="0" fillId="0" borderId="13" xfId="0" applyBorder="1" applyAlignment="1">
      <alignment vertical="center" wrapText="1"/>
    </xf>
    <xf numFmtId="0" fontId="3" fillId="0" borderId="3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0" fillId="0" borderId="13" xfId="0" applyBorder="1" applyAlignment="1">
      <alignment vertical="center" wrapText="1"/>
    </xf>
    <xf numFmtId="0" fontId="8" fillId="0" borderId="10" xfId="0" applyFont="1" applyBorder="1" applyAlignment="1">
      <alignment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0" fillId="0" borderId="36" xfId="0" applyBorder="1" applyAlignment="1">
      <alignment horizontal="center" vertical="center" wrapText="1"/>
    </xf>
    <xf numFmtId="0" fontId="3" fillId="0" borderId="7" xfId="0" applyFont="1" applyBorder="1" applyAlignment="1">
      <alignment horizontal="center" vertical="top" wrapText="1"/>
    </xf>
    <xf numFmtId="0" fontId="0" fillId="0" borderId="41" xfId="0" applyBorder="1" applyAlignment="1">
      <alignment horizontal="center" vertical="center" wrapText="1"/>
    </xf>
    <xf numFmtId="0" fontId="8" fillId="0" borderId="31" xfId="0" applyFont="1" applyFill="1" applyBorder="1" applyAlignment="1">
      <alignment horizontal="left" vertical="center"/>
    </xf>
    <xf numFmtId="0" fontId="5" fillId="0" borderId="10" xfId="0" applyFont="1" applyFill="1" applyBorder="1" applyAlignment="1">
      <alignment horizontal="center" vertical="center" wrapText="1"/>
    </xf>
    <xf numFmtId="0" fontId="8" fillId="0" borderId="10" xfId="0" applyFont="1" applyFill="1" applyBorder="1" applyAlignment="1">
      <alignment horizontal="center" vertical="center"/>
    </xf>
    <xf numFmtId="14" fontId="8" fillId="0" borderId="13" xfId="0" applyNumberFormat="1" applyFont="1" applyFill="1" applyBorder="1" applyAlignment="1">
      <alignment horizontal="center" vertical="center"/>
    </xf>
    <xf numFmtId="14" fontId="8" fillId="0" borderId="10" xfId="0" applyNumberFormat="1" applyFont="1" applyFill="1" applyBorder="1" applyAlignment="1">
      <alignment horizontal="center" vertical="center"/>
    </xf>
    <xf numFmtId="16" fontId="8" fillId="0" borderId="31" xfId="0" applyNumberFormat="1" applyFont="1" applyFill="1" applyBorder="1" applyAlignment="1">
      <alignment horizontal="center" vertical="center" wrapText="1"/>
    </xf>
    <xf numFmtId="0" fontId="1" fillId="0" borderId="16" xfId="0" applyFont="1" applyBorder="1"/>
    <xf numFmtId="0" fontId="1" fillId="0" borderId="0" xfId="0" applyFont="1" applyAlignment="1">
      <alignment vertical="top" wrapText="1"/>
    </xf>
    <xf numFmtId="0" fontId="1" fillId="0" borderId="32" xfId="0" applyFont="1" applyBorder="1"/>
    <xf numFmtId="0" fontId="1" fillId="0" borderId="0" xfId="0" applyFont="1" applyBorder="1"/>
    <xf numFmtId="0" fontId="1" fillId="0" borderId="0" xfId="0" applyFont="1" applyBorder="1" applyAlignment="1">
      <alignment vertical="top" wrapText="1"/>
    </xf>
    <xf numFmtId="0" fontId="2" fillId="0" borderId="11" xfId="0" applyFont="1" applyBorder="1" applyAlignment="1">
      <alignment horizontal="center" vertical="center" wrapText="1"/>
    </xf>
    <xf numFmtId="0" fontId="3" fillId="0" borderId="32" xfId="0" applyFont="1" applyBorder="1" applyAlignment="1">
      <alignment horizontal="center" vertical="center" wrapText="1"/>
    </xf>
    <xf numFmtId="0" fontId="0" fillId="0" borderId="13" xfId="0" applyBorder="1" applyAlignment="1">
      <alignment vertical="center" wrapText="1"/>
    </xf>
    <xf numFmtId="0" fontId="8" fillId="0" borderId="13" xfId="0" applyFont="1" applyBorder="1" applyAlignment="1">
      <alignment vertical="center" wrapText="1"/>
    </xf>
    <xf numFmtId="0" fontId="8" fillId="0" borderId="0" xfId="0" applyFont="1" applyAlignment="1">
      <alignment vertical="center" wrapText="1"/>
    </xf>
    <xf numFmtId="0" fontId="8" fillId="0" borderId="7" xfId="0" applyFont="1" applyBorder="1" applyAlignment="1">
      <alignment vertical="center" wrapText="1"/>
    </xf>
    <xf numFmtId="0" fontId="8" fillId="0" borderId="10" xfId="0" applyFont="1" applyBorder="1" applyAlignment="1">
      <alignment vertical="center" wrapText="1"/>
    </xf>
    <xf numFmtId="0" fontId="8" fillId="0" borderId="5" xfId="0" applyFont="1" applyBorder="1" applyAlignment="1">
      <alignment vertical="center"/>
    </xf>
    <xf numFmtId="0" fontId="8" fillId="0" borderId="13" xfId="0" applyFont="1" applyBorder="1" applyAlignment="1">
      <alignment vertical="center"/>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5" xfId="0" applyFont="1" applyBorder="1" applyAlignment="1">
      <alignment horizontal="center" vertical="center" wrapText="1"/>
    </xf>
    <xf numFmtId="0" fontId="1" fillId="0" borderId="31" xfId="0" applyFont="1" applyBorder="1"/>
    <xf numFmtId="164" fontId="1" fillId="4" borderId="31" xfId="1" applyFont="1" applyFill="1" applyBorder="1"/>
    <xf numFmtId="164" fontId="1" fillId="0" borderId="31" xfId="1" applyFont="1" applyBorder="1"/>
    <xf numFmtId="0" fontId="0" fillId="0" borderId="0" xfId="0" applyBorder="1" applyAlignment="1">
      <alignment horizontal="center" vertical="center" wrapText="1"/>
    </xf>
    <xf numFmtId="0" fontId="7" fillId="0" borderId="13" xfId="0" applyFont="1" applyFill="1" applyBorder="1" applyAlignment="1">
      <alignment horizontal="center" vertical="center" wrapText="1"/>
    </xf>
    <xf numFmtId="0" fontId="3" fillId="0" borderId="10" xfId="0" applyFont="1" applyBorder="1" applyAlignment="1">
      <alignment horizontal="center" vertical="center"/>
    </xf>
    <xf numFmtId="0" fontId="1" fillId="0" borderId="14" xfId="0" applyFont="1" applyFill="1" applyBorder="1"/>
    <xf numFmtId="164" fontId="1" fillId="4" borderId="31" xfId="1" applyFont="1" applyFill="1" applyBorder="1" applyAlignment="1">
      <alignment vertical="center"/>
    </xf>
    <xf numFmtId="164" fontId="1" fillId="0" borderId="31" xfId="1" applyFont="1" applyBorder="1" applyAlignment="1">
      <alignment vertical="center"/>
    </xf>
    <xf numFmtId="0" fontId="8" fillId="0" borderId="10" xfId="0" applyFont="1" applyBorder="1" applyAlignment="1">
      <alignment vertical="center" wrapText="1"/>
    </xf>
    <xf numFmtId="0" fontId="2" fillId="0" borderId="8" xfId="0" applyFont="1" applyBorder="1" applyAlignment="1">
      <alignment horizontal="center" vertical="center" wrapText="1"/>
    </xf>
    <xf numFmtId="0" fontId="7" fillId="3" borderId="10" xfId="0" quotePrefix="1" applyFont="1" applyFill="1" applyBorder="1" applyAlignment="1">
      <alignment vertical="center" wrapText="1"/>
    </xf>
    <xf numFmtId="0" fontId="7" fillId="3" borderId="31" xfId="0" quotePrefix="1" applyFont="1" applyFill="1" applyBorder="1" applyAlignment="1">
      <alignment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0" xfId="0" applyFont="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2" xfId="0" applyFont="1" applyBorder="1" applyAlignment="1">
      <alignment horizontal="center" vertical="center" wrapText="1"/>
    </xf>
    <xf numFmtId="0" fontId="0" fillId="0" borderId="17" xfId="0"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Border="1" applyAlignment="1">
      <alignment horizontal="center" vertical="center" wrapText="1"/>
    </xf>
    <xf numFmtId="0" fontId="0" fillId="0" borderId="9" xfId="0" applyBorder="1" applyAlignment="1">
      <alignment horizontal="center" vertical="center" wrapText="1"/>
    </xf>
    <xf numFmtId="0" fontId="3" fillId="0" borderId="34"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12" xfId="0" applyBorder="1" applyAlignment="1">
      <alignment horizontal="center" vertical="center" wrapText="1"/>
    </xf>
    <xf numFmtId="0" fontId="3" fillId="0" borderId="15"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0" fontId="3" fillId="0" borderId="2" xfId="0" applyFont="1" applyBorder="1" applyAlignment="1">
      <alignment horizontal="center" vertical="center" wrapText="1"/>
    </xf>
    <xf numFmtId="0" fontId="3" fillId="0" borderId="35"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17" xfId="0" applyFont="1" applyBorder="1" applyAlignment="1">
      <alignment horizontal="center" vertical="center" wrapText="1"/>
    </xf>
    <xf numFmtId="11" fontId="11" fillId="3" borderId="1" xfId="0" applyNumberFormat="1" applyFont="1" applyFill="1" applyBorder="1" applyAlignment="1">
      <alignment vertical="center" wrapText="1"/>
    </xf>
    <xf numFmtId="0" fontId="12" fillId="0" borderId="2" xfId="0" applyFont="1" applyBorder="1" applyAlignment="1">
      <alignment vertical="center" wrapText="1"/>
    </xf>
    <xf numFmtId="0" fontId="12" fillId="0" borderId="14" xfId="0" applyFont="1" applyBorder="1" applyAlignment="1">
      <alignment vertical="center" wrapText="1"/>
    </xf>
    <xf numFmtId="0" fontId="3" fillId="0" borderId="4" xfId="0" applyFont="1" applyBorder="1" applyAlignment="1">
      <alignment horizontal="center" vertic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8" fillId="0" borderId="18" xfId="0" applyFont="1" applyFill="1" applyBorder="1" applyAlignment="1">
      <alignment vertical="center" wrapText="1"/>
    </xf>
    <xf numFmtId="0" fontId="8" fillId="0" borderId="0" xfId="0" applyFont="1" applyFill="1" applyBorder="1" applyAlignment="1">
      <alignment vertical="center" wrapText="1"/>
    </xf>
    <xf numFmtId="0" fontId="8" fillId="0" borderId="7" xfId="0" applyFont="1" applyFill="1" applyBorder="1" applyAlignment="1">
      <alignment vertical="center" wrapText="1"/>
    </xf>
    <xf numFmtId="0" fontId="3" fillId="0" borderId="1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8" xfId="0" applyFont="1" applyBorder="1" applyAlignment="1">
      <alignment horizontal="center" vertical="center" wrapText="1"/>
    </xf>
    <xf numFmtId="16" fontId="8" fillId="0" borderId="15" xfId="0" applyNumberFormat="1" applyFont="1" applyBorder="1" applyAlignment="1">
      <alignment horizontal="center" vertical="center" wrapText="1"/>
    </xf>
    <xf numFmtId="16" fontId="8" fillId="0" borderId="5" xfId="0" applyNumberFormat="1" applyFont="1" applyBorder="1" applyAlignment="1">
      <alignment horizontal="center" vertical="center" wrapText="1"/>
    </xf>
    <xf numFmtId="16" fontId="8" fillId="0" borderId="13" xfId="0" applyNumberFormat="1" applyFont="1" applyBorder="1" applyAlignment="1">
      <alignment horizontal="center" vertical="center" wrapText="1"/>
    </xf>
    <xf numFmtId="16" fontId="8" fillId="0" borderId="15" xfId="0" applyNumberFormat="1" applyFont="1" applyBorder="1" applyAlignment="1">
      <alignment vertical="center" wrapText="1"/>
    </xf>
    <xf numFmtId="0" fontId="0" fillId="0" borderId="5" xfId="0" applyBorder="1" applyAlignment="1">
      <alignment vertical="center" wrapText="1"/>
    </xf>
    <xf numFmtId="0" fontId="0" fillId="0" borderId="13" xfId="0" applyBorder="1" applyAlignment="1">
      <alignment vertical="center" wrapText="1"/>
    </xf>
    <xf numFmtId="0" fontId="8" fillId="0" borderId="16" xfId="0" applyFont="1" applyBorder="1" applyAlignment="1">
      <alignment vertical="center" wrapText="1"/>
    </xf>
    <xf numFmtId="0" fontId="8" fillId="0" borderId="32" xfId="0" applyFont="1" applyBorder="1" applyAlignment="1">
      <alignment vertical="center" wrapText="1"/>
    </xf>
    <xf numFmtId="0" fontId="8" fillId="0" borderId="33" xfId="0" applyFont="1" applyBorder="1" applyAlignment="1">
      <alignment vertical="center" wrapText="1"/>
    </xf>
    <xf numFmtId="0" fontId="8" fillId="0" borderId="15" xfId="0" applyFont="1" applyBorder="1" applyAlignment="1">
      <alignment vertical="center" wrapText="1"/>
    </xf>
    <xf numFmtId="0" fontId="8" fillId="0" borderId="5" xfId="0" applyFont="1" applyBorder="1" applyAlignment="1">
      <alignment vertical="center" wrapText="1"/>
    </xf>
    <xf numFmtId="0" fontId="8" fillId="0" borderId="13" xfId="0" applyFont="1" applyBorder="1" applyAlignment="1">
      <alignment vertical="center" wrapText="1"/>
    </xf>
    <xf numFmtId="0" fontId="8" fillId="0" borderId="18" xfId="0" applyFont="1" applyBorder="1" applyAlignment="1">
      <alignment vertical="center" wrapText="1"/>
    </xf>
    <xf numFmtId="0" fontId="8" fillId="0" borderId="0" xfId="0" applyFont="1" applyAlignment="1">
      <alignment vertical="center" wrapText="1"/>
    </xf>
    <xf numFmtId="0" fontId="8" fillId="0" borderId="7" xfId="0" applyFont="1" applyBorder="1" applyAlignment="1">
      <alignment vertical="center" wrapText="1"/>
    </xf>
    <xf numFmtId="0" fontId="8" fillId="0" borderId="34" xfId="0" applyFont="1" applyBorder="1" applyAlignment="1">
      <alignment vertical="center" wrapText="1"/>
    </xf>
    <xf numFmtId="0" fontId="8" fillId="0" borderId="11" xfId="0" applyFont="1" applyBorder="1" applyAlignment="1">
      <alignment vertical="center" wrapText="1"/>
    </xf>
    <xf numFmtId="0" fontId="8" fillId="0" borderId="10" xfId="0" applyFont="1" applyBorder="1" applyAlignment="1">
      <alignment vertical="center" wrapText="1"/>
    </xf>
    <xf numFmtId="0" fontId="8" fillId="0" borderId="15" xfId="0" applyFont="1" applyBorder="1" applyAlignment="1">
      <alignment vertical="center"/>
    </xf>
    <xf numFmtId="0" fontId="8" fillId="0" borderId="5" xfId="0" applyFont="1" applyBorder="1" applyAlignment="1">
      <alignment vertical="center"/>
    </xf>
    <xf numFmtId="0" fontId="8" fillId="0" borderId="13" xfId="0" applyFont="1" applyBorder="1" applyAlignment="1">
      <alignment vertical="center"/>
    </xf>
    <xf numFmtId="0" fontId="1" fillId="0" borderId="31" xfId="0" applyFont="1" applyBorder="1" applyAlignment="1">
      <alignment wrapText="1"/>
    </xf>
    <xf numFmtId="0" fontId="0" fillId="0" borderId="31" xfId="0" applyBorder="1" applyAlignment="1"/>
    <xf numFmtId="0" fontId="16" fillId="2" borderId="18"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0" fillId="0" borderId="0" xfId="0" applyFont="1" applyAlignment="1"/>
    <xf numFmtId="0" fontId="2" fillId="2" borderId="3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0" fillId="0" borderId="11" xfId="0" applyBorder="1" applyAlignment="1"/>
    <xf numFmtId="0" fontId="3" fillId="2" borderId="34" xfId="0" applyFont="1" applyFill="1" applyBorder="1" applyAlignment="1">
      <alignment horizontal="center" vertical="center" wrapText="1"/>
    </xf>
    <xf numFmtId="0" fontId="3" fillId="2" borderId="11" xfId="0" applyFont="1" applyFill="1" applyBorder="1" applyAlignment="1">
      <alignment horizontal="center" vertical="center" wrapText="1"/>
    </xf>
    <xf numFmtId="164" fontId="1" fillId="4" borderId="15" xfId="1" applyFont="1" applyFill="1" applyBorder="1" applyAlignment="1">
      <alignment vertical="center"/>
    </xf>
    <xf numFmtId="0" fontId="0" fillId="0" borderId="5" xfId="0" applyBorder="1" applyAlignment="1">
      <alignment vertical="center"/>
    </xf>
    <xf numFmtId="0" fontId="0" fillId="0" borderId="13" xfId="0" applyBorder="1" applyAlignment="1">
      <alignment vertical="center"/>
    </xf>
    <xf numFmtId="164" fontId="1" fillId="0" borderId="15" xfId="1" applyFont="1" applyBorder="1" applyAlignment="1">
      <alignment vertical="center"/>
    </xf>
    <xf numFmtId="0" fontId="3"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4" xfId="0" applyFont="1" applyBorder="1" applyAlignment="1">
      <alignment horizontal="center" vertical="center" wrapText="1"/>
    </xf>
    <xf numFmtId="0" fontId="2" fillId="0" borderId="33" xfId="0" applyFont="1" applyBorder="1" applyAlignment="1">
      <alignment horizontal="center" vertical="center" wrapText="1"/>
    </xf>
    <xf numFmtId="0" fontId="16" fillId="2" borderId="34"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7" fillId="0" borderId="11" xfId="0" applyFont="1" applyBorder="1" applyAlignment="1"/>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0" fillId="0" borderId="40" xfId="0" applyBorder="1" applyAlignment="1">
      <alignment horizontal="center" vertical="center" wrapText="1"/>
    </xf>
    <xf numFmtId="0" fontId="3" fillId="0" borderId="37"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4" xfId="0" applyBorder="1" applyAlignment="1">
      <alignment horizontal="center" wrapText="1"/>
    </xf>
    <xf numFmtId="0" fontId="17" fillId="0" borderId="0" xfId="0" applyFont="1" applyAlignment="1"/>
    <xf numFmtId="0" fontId="3" fillId="0" borderId="7"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36" xfId="0" applyFont="1" applyBorder="1" applyAlignment="1">
      <alignment horizontal="center"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0" borderId="2" xfId="0" applyFont="1" applyBorder="1" applyAlignment="1"/>
    <xf numFmtId="0" fontId="17" fillId="0" borderId="14" xfId="0" applyFont="1" applyBorder="1" applyAlignment="1"/>
    <xf numFmtId="0" fontId="3" fillId="0" borderId="1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tabSelected="1" workbookViewId="0">
      <selection activeCell="A3" sqref="A3"/>
    </sheetView>
  </sheetViews>
  <sheetFormatPr defaultRowHeight="11.25" x14ac:dyDescent="0.15"/>
  <cols>
    <col min="1" max="1" width="24.25" customWidth="1"/>
    <col min="2" max="2" width="50.375" customWidth="1"/>
  </cols>
  <sheetData>
    <row r="1" spans="1:3" x14ac:dyDescent="0.15">
      <c r="A1" s="125" t="s">
        <v>262</v>
      </c>
      <c r="B1" s="125" t="s">
        <v>263</v>
      </c>
      <c r="C1" s="125"/>
    </row>
    <row r="2" spans="1:3" x14ac:dyDescent="0.15">
      <c r="A2" s="125" t="s">
        <v>321</v>
      </c>
      <c r="B2" s="125" t="s">
        <v>264</v>
      </c>
      <c r="C2" s="125"/>
    </row>
    <row r="3" spans="1:3" x14ac:dyDescent="0.15">
      <c r="A3" s="125"/>
      <c r="B3" s="125"/>
      <c r="C3" s="125"/>
    </row>
    <row r="4" spans="1:3" x14ac:dyDescent="0.15">
      <c r="A4" s="125"/>
      <c r="B4" s="125"/>
      <c r="C4" s="125"/>
    </row>
    <row r="5" spans="1:3" x14ac:dyDescent="0.15">
      <c r="A5" s="125"/>
      <c r="B5" s="125"/>
      <c r="C5" s="125"/>
    </row>
    <row r="6" spans="1:3" x14ac:dyDescent="0.15">
      <c r="A6" s="125"/>
      <c r="B6" s="125"/>
      <c r="C6" s="125"/>
    </row>
    <row r="7" spans="1:3" x14ac:dyDescent="0.15">
      <c r="A7" s="125"/>
      <c r="B7" s="125"/>
      <c r="C7" s="125"/>
    </row>
    <row r="8" spans="1:3" x14ac:dyDescent="0.15">
      <c r="A8" s="125"/>
      <c r="B8" s="125"/>
      <c r="C8" s="125"/>
    </row>
    <row r="9" spans="1:3" x14ac:dyDescent="0.15">
      <c r="A9" s="125"/>
      <c r="B9" s="125"/>
      <c r="C9" s="125"/>
    </row>
    <row r="10" spans="1:3" x14ac:dyDescent="0.15">
      <c r="A10" s="125"/>
      <c r="B10" s="125"/>
      <c r="C10" s="125"/>
    </row>
    <row r="11" spans="1:3" x14ac:dyDescent="0.15">
      <c r="A11" s="125"/>
      <c r="B11" s="125"/>
      <c r="C11" s="125"/>
    </row>
    <row r="12" spans="1:3" x14ac:dyDescent="0.15">
      <c r="A12" s="125"/>
      <c r="B12" s="125"/>
      <c r="C12" s="125"/>
    </row>
    <row r="13" spans="1:3" x14ac:dyDescent="0.15">
      <c r="A13" s="125"/>
      <c r="B13" s="125"/>
      <c r="C13" s="12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5"/>
  <sheetViews>
    <sheetView topLeftCell="A133" zoomScaleNormal="100" workbookViewId="0">
      <selection activeCell="A136" sqref="A136"/>
    </sheetView>
  </sheetViews>
  <sheetFormatPr defaultRowHeight="11.25" x14ac:dyDescent="0.15"/>
  <cols>
    <col min="1" max="1" width="24" style="1" customWidth="1"/>
    <col min="2" max="2" width="14.25" style="1" customWidth="1"/>
    <col min="3" max="3" width="11.75" style="1" customWidth="1"/>
    <col min="4" max="4" width="13.75" style="1" customWidth="1"/>
    <col min="5" max="6" width="9" style="86"/>
    <col min="7" max="7" width="24.5" style="1" customWidth="1"/>
    <col min="8" max="8" width="17.75" style="1" customWidth="1"/>
    <col min="9" max="9" width="19.375" style="1" customWidth="1"/>
    <col min="10" max="10" width="22.375" style="1" customWidth="1"/>
    <col min="11" max="11" width="14.5" style="1" customWidth="1"/>
    <col min="12" max="12" width="17.375" style="1" customWidth="1"/>
    <col min="13" max="13" width="32.125" style="1" customWidth="1"/>
    <col min="14" max="14" width="17.625" style="1" bestFit="1" customWidth="1"/>
    <col min="15" max="15" width="21.625" style="1" bestFit="1" customWidth="1"/>
    <col min="16" max="16384" width="9" style="1"/>
  </cols>
  <sheetData>
    <row r="1" spans="1:15" ht="32.25" customHeight="1" thickBot="1" x14ac:dyDescent="0.2">
      <c r="A1" s="285" t="s">
        <v>298</v>
      </c>
      <c r="B1" s="286"/>
      <c r="C1" s="286"/>
      <c r="D1" s="286"/>
      <c r="E1" s="286"/>
      <c r="F1" s="286"/>
      <c r="G1" s="286"/>
      <c r="H1" s="286"/>
      <c r="I1" s="286"/>
      <c r="J1" s="286"/>
      <c r="K1" s="286"/>
      <c r="L1" s="286"/>
      <c r="M1" s="286"/>
      <c r="N1" s="287"/>
      <c r="O1" s="287"/>
    </row>
    <row r="2" spans="1:15" s="32" customFormat="1" ht="12" customHeight="1" thickBot="1" x14ac:dyDescent="0.2">
      <c r="A2" s="80"/>
      <c r="B2" s="81"/>
      <c r="C2" s="81"/>
      <c r="D2" s="81"/>
      <c r="E2" s="81"/>
      <c r="F2" s="81"/>
      <c r="G2" s="81"/>
      <c r="H2" s="81"/>
      <c r="I2" s="81"/>
      <c r="J2" s="81"/>
      <c r="K2" s="81"/>
      <c r="L2" s="81"/>
      <c r="M2" s="81"/>
      <c r="N2" s="106"/>
      <c r="O2" s="209"/>
    </row>
    <row r="3" spans="1:15" ht="12" thickBot="1" x14ac:dyDescent="0.2">
      <c r="A3" s="288" t="s">
        <v>229</v>
      </c>
      <c r="B3" s="289"/>
      <c r="C3" s="289"/>
      <c r="D3" s="289"/>
      <c r="E3" s="289"/>
      <c r="F3" s="289"/>
      <c r="G3" s="289"/>
      <c r="H3" s="289"/>
      <c r="I3" s="289"/>
      <c r="J3" s="289"/>
      <c r="K3" s="289"/>
      <c r="L3" s="289"/>
      <c r="M3" s="289"/>
      <c r="N3" s="290"/>
      <c r="O3" s="290"/>
    </row>
    <row r="4" spans="1:15" ht="12" customHeight="1" thickBot="1" x14ac:dyDescent="0.2">
      <c r="A4" s="45"/>
      <c r="B4" s="46"/>
      <c r="C4" s="20"/>
      <c r="D4" s="238" t="s">
        <v>3</v>
      </c>
      <c r="E4" s="229" t="s">
        <v>228</v>
      </c>
      <c r="F4" s="230"/>
      <c r="G4" s="257"/>
      <c r="H4" s="251" t="s">
        <v>5</v>
      </c>
      <c r="I4" s="252"/>
      <c r="J4" s="252"/>
      <c r="K4" s="253"/>
      <c r="L4" s="19"/>
      <c r="M4" s="216" t="s">
        <v>6</v>
      </c>
      <c r="N4" s="283" t="s">
        <v>309</v>
      </c>
      <c r="O4" s="284"/>
    </row>
    <row r="5" spans="1:15" ht="29.25" customHeight="1" thickTop="1" thickBot="1" x14ac:dyDescent="0.2">
      <c r="A5" s="90" t="s">
        <v>0</v>
      </c>
      <c r="B5" s="20" t="s">
        <v>1</v>
      </c>
      <c r="C5" s="20" t="s">
        <v>192</v>
      </c>
      <c r="D5" s="239"/>
      <c r="E5" s="232"/>
      <c r="F5" s="233"/>
      <c r="G5" s="258"/>
      <c r="H5" s="219" t="s">
        <v>7</v>
      </c>
      <c r="I5" s="220"/>
      <c r="J5" s="221" t="s">
        <v>8</v>
      </c>
      <c r="K5" s="222"/>
      <c r="L5" s="44"/>
      <c r="M5" s="217"/>
      <c r="N5" s="284"/>
      <c r="O5" s="284"/>
    </row>
    <row r="6" spans="1:15" ht="12" thickBot="1" x14ac:dyDescent="0.2">
      <c r="A6" s="90" t="s">
        <v>199</v>
      </c>
      <c r="B6" s="20" t="s">
        <v>2</v>
      </c>
      <c r="C6" s="47" t="s">
        <v>193</v>
      </c>
      <c r="D6" s="239"/>
      <c r="E6" s="259"/>
      <c r="F6" s="260"/>
      <c r="G6" s="261"/>
      <c r="H6" s="227" t="s">
        <v>9</v>
      </c>
      <c r="I6" s="228"/>
      <c r="J6" s="223"/>
      <c r="K6" s="224"/>
      <c r="L6" s="44" t="s">
        <v>194</v>
      </c>
      <c r="M6" s="217"/>
      <c r="N6" s="284"/>
      <c r="O6" s="284"/>
    </row>
    <row r="7" spans="1:15" ht="21.75" thickBot="1" x14ac:dyDescent="0.2">
      <c r="A7" s="12"/>
      <c r="B7" s="95" t="s">
        <v>177</v>
      </c>
      <c r="C7" s="6"/>
      <c r="D7" s="250"/>
      <c r="E7" s="7" t="s">
        <v>10</v>
      </c>
      <c r="F7" s="7" t="s">
        <v>11</v>
      </c>
      <c r="G7" s="7" t="s">
        <v>194</v>
      </c>
      <c r="H7" s="8" t="s">
        <v>10</v>
      </c>
      <c r="I7" s="8" t="s">
        <v>11</v>
      </c>
      <c r="J7" s="225"/>
      <c r="K7" s="226"/>
      <c r="L7" s="48"/>
      <c r="M7" s="218"/>
      <c r="N7" s="203" t="s">
        <v>310</v>
      </c>
      <c r="O7" s="203" t="s">
        <v>311</v>
      </c>
    </row>
    <row r="8" spans="1:15" ht="32.25" thickBot="1" x14ac:dyDescent="0.2">
      <c r="A8" s="37" t="s">
        <v>12</v>
      </c>
      <c r="B8" s="28" t="s">
        <v>13</v>
      </c>
      <c r="C8" s="75" t="s">
        <v>265</v>
      </c>
      <c r="D8" s="29" t="s">
        <v>187</v>
      </c>
      <c r="E8" s="30">
        <v>45292</v>
      </c>
      <c r="F8" s="30">
        <v>47192</v>
      </c>
      <c r="G8" s="39" t="s">
        <v>200</v>
      </c>
      <c r="H8" s="28" t="s">
        <v>14</v>
      </c>
      <c r="I8" s="28" t="s">
        <v>15</v>
      </c>
      <c r="J8" s="38" t="s">
        <v>269</v>
      </c>
      <c r="K8" s="41" t="s">
        <v>266</v>
      </c>
      <c r="L8" s="28"/>
      <c r="M8" s="126"/>
      <c r="N8" s="204">
        <v>0</v>
      </c>
      <c r="O8" s="205">
        <f t="shared" ref="O8:O27" si="0">N8*6</f>
        <v>0</v>
      </c>
    </row>
    <row r="9" spans="1:15" ht="32.25" thickBot="1" x14ac:dyDescent="0.2">
      <c r="A9" s="37" t="s">
        <v>16</v>
      </c>
      <c r="B9" s="28" t="s">
        <v>13</v>
      </c>
      <c r="C9" s="75" t="s">
        <v>265</v>
      </c>
      <c r="D9" s="29" t="s">
        <v>187</v>
      </c>
      <c r="E9" s="30">
        <v>45292</v>
      </c>
      <c r="F9" s="30">
        <v>47208</v>
      </c>
      <c r="G9" s="39" t="s">
        <v>200</v>
      </c>
      <c r="H9" s="28" t="s">
        <v>17</v>
      </c>
      <c r="I9" s="28" t="s">
        <v>18</v>
      </c>
      <c r="J9" s="38" t="s">
        <v>19</v>
      </c>
      <c r="K9" s="41" t="s">
        <v>266</v>
      </c>
      <c r="L9" s="28"/>
      <c r="M9" s="29"/>
      <c r="N9" s="204">
        <v>0</v>
      </c>
      <c r="O9" s="205">
        <f t="shared" si="0"/>
        <v>0</v>
      </c>
    </row>
    <row r="10" spans="1:15" ht="32.25" thickBot="1" x14ac:dyDescent="0.2">
      <c r="A10" s="18" t="s">
        <v>20</v>
      </c>
      <c r="B10" s="28" t="s">
        <v>13</v>
      </c>
      <c r="C10" s="75" t="s">
        <v>265</v>
      </c>
      <c r="D10" s="29" t="s">
        <v>187</v>
      </c>
      <c r="E10" s="31">
        <v>45292</v>
      </c>
      <c r="F10" s="31">
        <v>47238</v>
      </c>
      <c r="G10" s="39" t="s">
        <v>200</v>
      </c>
      <c r="H10" s="28" t="s">
        <v>21</v>
      </c>
      <c r="I10" s="28" t="s">
        <v>22</v>
      </c>
      <c r="J10" s="28" t="s">
        <v>23</v>
      </c>
      <c r="K10" s="41" t="s">
        <v>266</v>
      </c>
      <c r="L10" s="28"/>
      <c r="M10" s="126"/>
      <c r="N10" s="204">
        <v>0</v>
      </c>
      <c r="O10" s="205">
        <f t="shared" si="0"/>
        <v>0</v>
      </c>
    </row>
    <row r="11" spans="1:15" ht="32.25" thickBot="1" x14ac:dyDescent="0.2">
      <c r="A11" s="37" t="s">
        <v>24</v>
      </c>
      <c r="B11" s="28" t="s">
        <v>13</v>
      </c>
      <c r="C11" s="75" t="s">
        <v>265</v>
      </c>
      <c r="D11" s="29" t="s">
        <v>187</v>
      </c>
      <c r="E11" s="30">
        <v>45292</v>
      </c>
      <c r="F11" s="30">
        <v>47192</v>
      </c>
      <c r="G11" s="39" t="s">
        <v>200</v>
      </c>
      <c r="H11" s="28" t="s">
        <v>15</v>
      </c>
      <c r="I11" s="28" t="s">
        <v>25</v>
      </c>
      <c r="J11" s="28" t="s">
        <v>26</v>
      </c>
      <c r="K11" s="41" t="s">
        <v>266</v>
      </c>
      <c r="L11" s="28"/>
      <c r="M11" s="126"/>
      <c r="N11" s="204">
        <v>0</v>
      </c>
      <c r="O11" s="205">
        <f t="shared" si="0"/>
        <v>0</v>
      </c>
    </row>
    <row r="12" spans="1:15" s="125" customFormat="1" ht="32.25" thickBot="1" x14ac:dyDescent="0.2">
      <c r="A12" s="127" t="s">
        <v>15</v>
      </c>
      <c r="B12" s="128" t="s">
        <v>13</v>
      </c>
      <c r="C12" s="75" t="s">
        <v>265</v>
      </c>
      <c r="D12" s="129" t="s">
        <v>187</v>
      </c>
      <c r="E12" s="130">
        <v>45383</v>
      </c>
      <c r="F12" s="130">
        <v>47299</v>
      </c>
      <c r="G12" s="131" t="s">
        <v>200</v>
      </c>
      <c r="H12" s="128" t="s">
        <v>27</v>
      </c>
      <c r="I12" s="128" t="s">
        <v>28</v>
      </c>
      <c r="J12" s="128" t="s">
        <v>23</v>
      </c>
      <c r="K12" s="41" t="s">
        <v>266</v>
      </c>
      <c r="L12" s="128"/>
      <c r="M12" s="128"/>
      <c r="N12" s="204">
        <v>0</v>
      </c>
      <c r="O12" s="205">
        <f t="shared" si="0"/>
        <v>0</v>
      </c>
    </row>
    <row r="13" spans="1:15" ht="32.25" thickBot="1" x14ac:dyDescent="0.2">
      <c r="A13" s="18" t="s">
        <v>29</v>
      </c>
      <c r="B13" s="28" t="s">
        <v>13</v>
      </c>
      <c r="C13" s="75" t="s">
        <v>265</v>
      </c>
      <c r="D13" s="29" t="s">
        <v>187</v>
      </c>
      <c r="E13" s="30">
        <v>45292</v>
      </c>
      <c r="F13" s="30">
        <v>47192</v>
      </c>
      <c r="G13" s="39" t="s">
        <v>200</v>
      </c>
      <c r="H13" s="28" t="s">
        <v>27</v>
      </c>
      <c r="I13" s="28" t="s">
        <v>30</v>
      </c>
      <c r="J13" s="28" t="s">
        <v>23</v>
      </c>
      <c r="K13" s="41" t="s">
        <v>266</v>
      </c>
      <c r="L13" s="28"/>
      <c r="M13" s="164" t="s">
        <v>240</v>
      </c>
      <c r="N13" s="204">
        <v>0</v>
      </c>
      <c r="O13" s="205">
        <f t="shared" si="0"/>
        <v>0</v>
      </c>
    </row>
    <row r="14" spans="1:15" ht="32.25" thickBot="1" x14ac:dyDescent="0.2">
      <c r="A14" s="18" t="s">
        <v>31</v>
      </c>
      <c r="B14" s="28" t="s">
        <v>13</v>
      </c>
      <c r="C14" s="75" t="s">
        <v>265</v>
      </c>
      <c r="D14" s="29" t="s">
        <v>187</v>
      </c>
      <c r="E14" s="30">
        <v>45292</v>
      </c>
      <c r="F14" s="30">
        <v>47208</v>
      </c>
      <c r="G14" s="39" t="s">
        <v>200</v>
      </c>
      <c r="H14" s="40" t="s">
        <v>27</v>
      </c>
      <c r="I14" s="18" t="s">
        <v>32</v>
      </c>
      <c r="J14" s="28" t="s">
        <v>26</v>
      </c>
      <c r="K14" s="41" t="s">
        <v>266</v>
      </c>
      <c r="L14" s="28"/>
      <c r="M14" s="126"/>
      <c r="N14" s="204">
        <v>0</v>
      </c>
      <c r="O14" s="205">
        <f t="shared" si="0"/>
        <v>0</v>
      </c>
    </row>
    <row r="15" spans="1:15" ht="32.25" thickBot="1" x14ac:dyDescent="0.2">
      <c r="A15" s="18" t="s">
        <v>33</v>
      </c>
      <c r="B15" s="28" t="s">
        <v>13</v>
      </c>
      <c r="C15" s="75" t="s">
        <v>265</v>
      </c>
      <c r="D15" s="29" t="s">
        <v>187</v>
      </c>
      <c r="E15" s="31">
        <v>45292</v>
      </c>
      <c r="F15" s="31">
        <v>47238</v>
      </c>
      <c r="G15" s="39" t="s">
        <v>200</v>
      </c>
      <c r="H15" s="35" t="s">
        <v>34</v>
      </c>
      <c r="I15" s="28" t="s">
        <v>35</v>
      </c>
      <c r="J15" s="28" t="s">
        <v>23</v>
      </c>
      <c r="K15" s="41" t="s">
        <v>266</v>
      </c>
      <c r="L15" s="28"/>
      <c r="M15" s="126"/>
      <c r="N15" s="204">
        <v>0</v>
      </c>
      <c r="O15" s="205">
        <f t="shared" si="0"/>
        <v>0</v>
      </c>
    </row>
    <row r="16" spans="1:15" ht="32.25" thickBot="1" x14ac:dyDescent="0.2">
      <c r="A16" s="18" t="s">
        <v>36</v>
      </c>
      <c r="B16" s="28" t="s">
        <v>13</v>
      </c>
      <c r="C16" s="75" t="s">
        <v>265</v>
      </c>
      <c r="D16" s="29" t="s">
        <v>187</v>
      </c>
      <c r="E16" s="31">
        <v>45292</v>
      </c>
      <c r="F16" s="31">
        <v>47238</v>
      </c>
      <c r="G16" s="39" t="s">
        <v>200</v>
      </c>
      <c r="H16" s="28" t="s">
        <v>27</v>
      </c>
      <c r="I16" s="28" t="s">
        <v>37</v>
      </c>
      <c r="J16" s="28" t="s">
        <v>38</v>
      </c>
      <c r="K16" s="41" t="s">
        <v>266</v>
      </c>
      <c r="L16" s="28"/>
      <c r="M16" s="126"/>
      <c r="N16" s="204">
        <v>0</v>
      </c>
      <c r="O16" s="205">
        <f t="shared" si="0"/>
        <v>0</v>
      </c>
    </row>
    <row r="17" spans="1:15" ht="32.25" thickBot="1" x14ac:dyDescent="0.2">
      <c r="A17" s="37" t="s">
        <v>27</v>
      </c>
      <c r="B17" s="28" t="s">
        <v>13</v>
      </c>
      <c r="C17" s="75" t="s">
        <v>265</v>
      </c>
      <c r="D17" s="29" t="s">
        <v>187</v>
      </c>
      <c r="E17" s="30">
        <v>45292</v>
      </c>
      <c r="F17" s="30">
        <v>47192</v>
      </c>
      <c r="G17" s="39" t="s">
        <v>200</v>
      </c>
      <c r="H17" s="28" t="s">
        <v>39</v>
      </c>
      <c r="I17" s="28" t="s">
        <v>15</v>
      </c>
      <c r="J17" s="28" t="s">
        <v>40</v>
      </c>
      <c r="K17" s="41" t="s">
        <v>266</v>
      </c>
      <c r="L17" s="28"/>
      <c r="M17" s="164" t="s">
        <v>240</v>
      </c>
      <c r="N17" s="204">
        <v>0</v>
      </c>
      <c r="O17" s="205">
        <f t="shared" si="0"/>
        <v>0</v>
      </c>
    </row>
    <row r="18" spans="1:15" ht="32.25" thickBot="1" x14ac:dyDescent="0.2">
      <c r="A18" s="41" t="s">
        <v>190</v>
      </c>
      <c r="B18" s="41" t="s">
        <v>13</v>
      </c>
      <c r="C18" s="75" t="s">
        <v>265</v>
      </c>
      <c r="D18" s="42" t="s">
        <v>187</v>
      </c>
      <c r="E18" s="30">
        <v>45292</v>
      </c>
      <c r="F18" s="30">
        <v>47208</v>
      </c>
      <c r="G18" s="39" t="s">
        <v>200</v>
      </c>
      <c r="H18" s="41" t="s">
        <v>41</v>
      </c>
      <c r="I18" s="41" t="s">
        <v>30</v>
      </c>
      <c r="J18" s="41" t="s">
        <v>23</v>
      </c>
      <c r="K18" s="41" t="s">
        <v>266</v>
      </c>
      <c r="L18" s="41"/>
      <c r="M18" s="43"/>
      <c r="N18" s="204">
        <v>0</v>
      </c>
      <c r="O18" s="205">
        <f t="shared" si="0"/>
        <v>0</v>
      </c>
    </row>
    <row r="19" spans="1:15" ht="32.25" thickBot="1" x14ac:dyDescent="0.2">
      <c r="A19" s="18" t="s">
        <v>42</v>
      </c>
      <c r="B19" s="28" t="s">
        <v>13</v>
      </c>
      <c r="C19" s="75" t="s">
        <v>265</v>
      </c>
      <c r="D19" s="29" t="s">
        <v>187</v>
      </c>
      <c r="E19" s="31">
        <v>42736</v>
      </c>
      <c r="F19" s="31">
        <v>42855</v>
      </c>
      <c r="G19" s="39" t="s">
        <v>200</v>
      </c>
      <c r="H19" s="28" t="s">
        <v>22</v>
      </c>
      <c r="I19" s="28" t="s">
        <v>43</v>
      </c>
      <c r="J19" s="28" t="s">
        <v>23</v>
      </c>
      <c r="K19" s="79" t="s">
        <v>267</v>
      </c>
      <c r="L19" s="28"/>
      <c r="M19" s="126"/>
      <c r="N19" s="204">
        <v>0</v>
      </c>
      <c r="O19" s="205">
        <f t="shared" si="0"/>
        <v>0</v>
      </c>
    </row>
    <row r="20" spans="1:15" ht="32.25" thickBot="1" x14ac:dyDescent="0.2">
      <c r="A20" s="18" t="s">
        <v>44</v>
      </c>
      <c r="B20" s="28" t="s">
        <v>13</v>
      </c>
      <c r="C20" s="75" t="s">
        <v>265</v>
      </c>
      <c r="D20" s="29" t="s">
        <v>187</v>
      </c>
      <c r="E20" s="31">
        <v>45292</v>
      </c>
      <c r="F20" s="31">
        <v>47238</v>
      </c>
      <c r="G20" s="39" t="s">
        <v>200</v>
      </c>
      <c r="H20" s="28" t="s">
        <v>22</v>
      </c>
      <c r="I20" s="28" t="s">
        <v>45</v>
      </c>
      <c r="J20" s="28" t="s">
        <v>26</v>
      </c>
      <c r="K20" s="41" t="s">
        <v>266</v>
      </c>
      <c r="L20" s="28"/>
      <c r="M20" s="126"/>
      <c r="N20" s="204">
        <v>0</v>
      </c>
      <c r="O20" s="205">
        <f t="shared" si="0"/>
        <v>0</v>
      </c>
    </row>
    <row r="21" spans="1:15" ht="32.25" thickBot="1" x14ac:dyDescent="0.2">
      <c r="A21" s="41" t="s">
        <v>28</v>
      </c>
      <c r="B21" s="41" t="s">
        <v>13</v>
      </c>
      <c r="C21" s="75" t="s">
        <v>265</v>
      </c>
      <c r="D21" s="42" t="s">
        <v>187</v>
      </c>
      <c r="E21" s="31">
        <v>45292</v>
      </c>
      <c r="F21" s="31">
        <v>47238</v>
      </c>
      <c r="G21" s="39" t="s">
        <v>200</v>
      </c>
      <c r="H21" s="41" t="s">
        <v>46</v>
      </c>
      <c r="I21" s="41" t="s">
        <v>47</v>
      </c>
      <c r="J21" s="41" t="s">
        <v>23</v>
      </c>
      <c r="K21" s="41" t="s">
        <v>266</v>
      </c>
      <c r="L21" s="41"/>
      <c r="M21" s="41"/>
      <c r="N21" s="204">
        <v>0</v>
      </c>
      <c r="O21" s="205">
        <f t="shared" si="0"/>
        <v>0</v>
      </c>
    </row>
    <row r="22" spans="1:15" ht="32.25" thickBot="1" x14ac:dyDescent="0.2">
      <c r="A22" s="37" t="s">
        <v>30</v>
      </c>
      <c r="B22" s="28" t="s">
        <v>13</v>
      </c>
      <c r="C22" s="75" t="s">
        <v>265</v>
      </c>
      <c r="D22" s="29" t="s">
        <v>187</v>
      </c>
      <c r="E22" s="30">
        <v>45292</v>
      </c>
      <c r="F22" s="30">
        <v>47208</v>
      </c>
      <c r="G22" s="39" t="s">
        <v>200</v>
      </c>
      <c r="H22" s="28" t="s">
        <v>45</v>
      </c>
      <c r="I22" s="28" t="s">
        <v>14</v>
      </c>
      <c r="J22" s="28" t="s">
        <v>19</v>
      </c>
      <c r="K22" s="41" t="s">
        <v>266</v>
      </c>
      <c r="L22" s="28"/>
      <c r="M22" s="126"/>
      <c r="N22" s="204">
        <v>0</v>
      </c>
      <c r="O22" s="205">
        <f t="shared" si="0"/>
        <v>0</v>
      </c>
    </row>
    <row r="23" spans="1:15" ht="32.25" thickBot="1" x14ac:dyDescent="0.2">
      <c r="A23" s="37" t="s">
        <v>48</v>
      </c>
      <c r="B23" s="28" t="s">
        <v>13</v>
      </c>
      <c r="C23" s="75" t="s">
        <v>265</v>
      </c>
      <c r="D23" s="29" t="s">
        <v>187</v>
      </c>
      <c r="E23" s="30">
        <v>45292</v>
      </c>
      <c r="F23" s="30">
        <v>47192</v>
      </c>
      <c r="G23" s="39" t="s">
        <v>200</v>
      </c>
      <c r="H23" s="28" t="s">
        <v>46</v>
      </c>
      <c r="I23" s="28" t="s">
        <v>49</v>
      </c>
      <c r="J23" s="28" t="s">
        <v>23</v>
      </c>
      <c r="K23" s="41" t="s">
        <v>266</v>
      </c>
      <c r="L23" s="28"/>
      <c r="M23" s="126"/>
      <c r="N23" s="204">
        <v>0</v>
      </c>
      <c r="O23" s="205">
        <f t="shared" si="0"/>
        <v>0</v>
      </c>
    </row>
    <row r="24" spans="1:15" ht="32.25" thickBot="1" x14ac:dyDescent="0.2">
      <c r="A24" s="37" t="s">
        <v>17</v>
      </c>
      <c r="B24" s="28" t="s">
        <v>13</v>
      </c>
      <c r="C24" s="75" t="s">
        <v>265</v>
      </c>
      <c r="D24" s="29" t="s">
        <v>187</v>
      </c>
      <c r="E24" s="30">
        <v>45292</v>
      </c>
      <c r="F24" s="30">
        <v>47208</v>
      </c>
      <c r="G24" s="39" t="s">
        <v>200</v>
      </c>
      <c r="H24" s="28" t="s">
        <v>29</v>
      </c>
      <c r="I24" s="28" t="s">
        <v>14</v>
      </c>
      <c r="J24" s="28" t="s">
        <v>50</v>
      </c>
      <c r="K24" s="41" t="s">
        <v>266</v>
      </c>
      <c r="L24" s="28"/>
      <c r="M24" s="126"/>
      <c r="N24" s="204">
        <v>0</v>
      </c>
      <c r="O24" s="205">
        <f t="shared" si="0"/>
        <v>0</v>
      </c>
    </row>
    <row r="25" spans="1:15" ht="32.25" thickBot="1" x14ac:dyDescent="0.2">
      <c r="A25" s="18" t="s">
        <v>51</v>
      </c>
      <c r="B25" s="28" t="s">
        <v>52</v>
      </c>
      <c r="C25" s="75" t="s">
        <v>265</v>
      </c>
      <c r="D25" s="29" t="s">
        <v>187</v>
      </c>
      <c r="E25" s="31">
        <v>45292</v>
      </c>
      <c r="F25" s="31">
        <v>47238</v>
      </c>
      <c r="G25" s="39" t="s">
        <v>200</v>
      </c>
      <c r="H25" s="28" t="s">
        <v>53</v>
      </c>
      <c r="I25" s="28" t="s">
        <v>37</v>
      </c>
      <c r="J25" s="28" t="s">
        <v>54</v>
      </c>
      <c r="K25" s="54" t="s">
        <v>267</v>
      </c>
      <c r="L25" s="28"/>
      <c r="M25" s="126"/>
      <c r="N25" s="204">
        <v>0</v>
      </c>
      <c r="O25" s="205">
        <f t="shared" si="0"/>
        <v>0</v>
      </c>
    </row>
    <row r="26" spans="1:15" ht="32.25" thickBot="1" x14ac:dyDescent="0.2">
      <c r="A26" s="79" t="s">
        <v>39</v>
      </c>
      <c r="B26" s="76" t="s">
        <v>212</v>
      </c>
      <c r="C26" s="75" t="s">
        <v>265</v>
      </c>
      <c r="D26" s="76" t="s">
        <v>187</v>
      </c>
      <c r="E26" s="30">
        <v>45292</v>
      </c>
      <c r="F26" s="30">
        <v>47208</v>
      </c>
      <c r="G26" s="77" t="s">
        <v>200</v>
      </c>
      <c r="H26" s="75" t="s">
        <v>213</v>
      </c>
      <c r="I26" s="75" t="s">
        <v>214</v>
      </c>
      <c r="J26" s="75" t="s">
        <v>93</v>
      </c>
      <c r="K26" s="76" t="s">
        <v>212</v>
      </c>
      <c r="L26" s="76"/>
      <c r="M26" s="54" t="s">
        <v>224</v>
      </c>
      <c r="N26" s="204">
        <v>0</v>
      </c>
      <c r="O26" s="205">
        <f t="shared" si="0"/>
        <v>0</v>
      </c>
    </row>
    <row r="27" spans="1:15" ht="32.25" thickBot="1" x14ac:dyDescent="0.2">
      <c r="A27" s="79" t="s">
        <v>237</v>
      </c>
      <c r="B27" s="76" t="s">
        <v>212</v>
      </c>
      <c r="C27" s="75" t="s">
        <v>265</v>
      </c>
      <c r="D27" s="76" t="s">
        <v>187</v>
      </c>
      <c r="E27" s="30">
        <v>45292</v>
      </c>
      <c r="F27" s="30">
        <v>47208</v>
      </c>
      <c r="G27" s="77" t="s">
        <v>200</v>
      </c>
      <c r="H27" s="75" t="s">
        <v>27</v>
      </c>
      <c r="I27" s="76" t="s">
        <v>29</v>
      </c>
      <c r="J27" s="75" t="s">
        <v>93</v>
      </c>
      <c r="K27" s="76" t="s">
        <v>212</v>
      </c>
      <c r="L27" s="76"/>
      <c r="M27" s="54" t="s">
        <v>224</v>
      </c>
      <c r="N27" s="204">
        <v>0</v>
      </c>
      <c r="O27" s="205">
        <f t="shared" si="0"/>
        <v>0</v>
      </c>
    </row>
    <row r="30" spans="1:15" ht="12" thickBot="1" x14ac:dyDescent="0.2">
      <c r="A30" s="288" t="s">
        <v>171</v>
      </c>
      <c r="B30" s="289"/>
      <c r="C30" s="289"/>
      <c r="D30" s="289"/>
      <c r="E30" s="289"/>
      <c r="F30" s="289"/>
      <c r="G30" s="289"/>
      <c r="H30" s="289"/>
      <c r="I30" s="289"/>
      <c r="J30" s="289"/>
      <c r="K30" s="289"/>
      <c r="L30" s="289"/>
      <c r="M30" s="289"/>
      <c r="N30" s="290"/>
      <c r="O30" s="290"/>
    </row>
    <row r="31" spans="1:15" ht="12" customHeight="1" thickBot="1" x14ac:dyDescent="0.2">
      <c r="A31" s="2"/>
      <c r="B31" s="74"/>
      <c r="C31" s="74"/>
      <c r="D31" s="238" t="s">
        <v>3</v>
      </c>
      <c r="E31" s="229" t="s">
        <v>228</v>
      </c>
      <c r="F31" s="230"/>
      <c r="G31" s="257"/>
      <c r="H31" s="251" t="s">
        <v>5</v>
      </c>
      <c r="I31" s="252"/>
      <c r="J31" s="252"/>
      <c r="K31" s="253"/>
      <c r="L31" s="66"/>
      <c r="M31" s="216" t="s">
        <v>6</v>
      </c>
      <c r="N31" s="283" t="s">
        <v>309</v>
      </c>
      <c r="O31" s="284"/>
    </row>
    <row r="32" spans="1:15" ht="23.25" customHeight="1" thickTop="1" thickBot="1" x14ac:dyDescent="0.2">
      <c r="A32" s="2" t="s">
        <v>0</v>
      </c>
      <c r="B32" s="74" t="s">
        <v>1</v>
      </c>
      <c r="C32" s="74" t="s">
        <v>192</v>
      </c>
      <c r="D32" s="239"/>
      <c r="E32" s="232"/>
      <c r="F32" s="233"/>
      <c r="G32" s="258"/>
      <c r="H32" s="219" t="s">
        <v>7</v>
      </c>
      <c r="I32" s="220"/>
      <c r="J32" s="221" t="s">
        <v>8</v>
      </c>
      <c r="K32" s="222"/>
      <c r="L32" s="44"/>
      <c r="M32" s="217"/>
      <c r="N32" s="284"/>
      <c r="O32" s="284"/>
    </row>
    <row r="33" spans="1:15" ht="12" thickBot="1" x14ac:dyDescent="0.2">
      <c r="A33" s="2" t="s">
        <v>199</v>
      </c>
      <c r="B33" s="74" t="s">
        <v>2</v>
      </c>
      <c r="C33" s="74" t="s">
        <v>193</v>
      </c>
      <c r="D33" s="239"/>
      <c r="E33" s="259"/>
      <c r="F33" s="260"/>
      <c r="G33" s="261"/>
      <c r="H33" s="227" t="s">
        <v>9</v>
      </c>
      <c r="I33" s="228"/>
      <c r="J33" s="223"/>
      <c r="K33" s="224"/>
      <c r="L33" s="44" t="s">
        <v>194</v>
      </c>
      <c r="M33" s="217"/>
      <c r="N33" s="284"/>
      <c r="O33" s="284"/>
    </row>
    <row r="34" spans="1:15" ht="23.25" thickBot="1" x14ac:dyDescent="0.2">
      <c r="A34" s="3"/>
      <c r="B34" s="6" t="s">
        <v>177</v>
      </c>
      <c r="C34" s="6"/>
      <c r="D34" s="250"/>
      <c r="E34" s="7" t="s">
        <v>10</v>
      </c>
      <c r="F34" s="7" t="s">
        <v>11</v>
      </c>
      <c r="G34" s="7" t="s">
        <v>195</v>
      </c>
      <c r="H34" s="8" t="s">
        <v>55</v>
      </c>
      <c r="I34" s="8" t="s">
        <v>11</v>
      </c>
      <c r="J34" s="225"/>
      <c r="K34" s="226"/>
      <c r="L34" s="48"/>
      <c r="M34" s="218"/>
      <c r="N34" s="203" t="s">
        <v>310</v>
      </c>
      <c r="O34" s="203" t="s">
        <v>311</v>
      </c>
    </row>
    <row r="35" spans="1:15" ht="32.25" thickBot="1" x14ac:dyDescent="0.2">
      <c r="A35" s="70" t="s">
        <v>56</v>
      </c>
      <c r="B35" s="69" t="s">
        <v>13</v>
      </c>
      <c r="C35" s="75" t="s">
        <v>265</v>
      </c>
      <c r="D35" s="29" t="s">
        <v>187</v>
      </c>
      <c r="E35" s="31">
        <v>45292</v>
      </c>
      <c r="F35" s="31">
        <v>47238</v>
      </c>
      <c r="G35" s="39" t="s">
        <v>200</v>
      </c>
      <c r="H35" s="69" t="s">
        <v>57</v>
      </c>
      <c r="I35" s="69" t="s">
        <v>58</v>
      </c>
      <c r="J35" s="69" t="s">
        <v>23</v>
      </c>
      <c r="K35" s="41" t="s">
        <v>266</v>
      </c>
      <c r="L35" s="69"/>
      <c r="M35" s="38"/>
      <c r="N35" s="204">
        <v>0</v>
      </c>
      <c r="O35" s="205">
        <f>N35*6</f>
        <v>0</v>
      </c>
    </row>
    <row r="36" spans="1:15" ht="32.25" thickBot="1" x14ac:dyDescent="0.2">
      <c r="A36" s="70" t="s">
        <v>59</v>
      </c>
      <c r="B36" s="69" t="s">
        <v>13</v>
      </c>
      <c r="C36" s="75" t="s">
        <v>265</v>
      </c>
      <c r="D36" s="29" t="s">
        <v>187</v>
      </c>
      <c r="E36" s="31">
        <v>45292</v>
      </c>
      <c r="F36" s="31">
        <v>47238</v>
      </c>
      <c r="G36" s="39" t="s">
        <v>200</v>
      </c>
      <c r="H36" s="69" t="s">
        <v>60</v>
      </c>
      <c r="I36" s="69" t="s">
        <v>57</v>
      </c>
      <c r="J36" s="69" t="s">
        <v>40</v>
      </c>
      <c r="K36" s="41" t="s">
        <v>266</v>
      </c>
      <c r="L36" s="69"/>
      <c r="M36" s="69"/>
      <c r="N36" s="204">
        <v>0</v>
      </c>
      <c r="O36" s="205">
        <f>N36*6</f>
        <v>0</v>
      </c>
    </row>
    <row r="37" spans="1:15" ht="53.25" thickBot="1" x14ac:dyDescent="0.2">
      <c r="A37" s="41" t="s">
        <v>43</v>
      </c>
      <c r="B37" s="35" t="s">
        <v>196</v>
      </c>
      <c r="C37" s="75" t="s">
        <v>265</v>
      </c>
      <c r="D37" s="29" t="s">
        <v>187</v>
      </c>
      <c r="E37" s="31">
        <v>45292</v>
      </c>
      <c r="F37" s="31">
        <v>47238</v>
      </c>
      <c r="G37" s="39" t="s">
        <v>200</v>
      </c>
      <c r="H37" s="35" t="s">
        <v>59</v>
      </c>
      <c r="I37" s="35" t="s">
        <v>56</v>
      </c>
      <c r="J37" s="35" t="s">
        <v>197</v>
      </c>
      <c r="K37" s="41" t="s">
        <v>266</v>
      </c>
      <c r="L37" s="35"/>
      <c r="M37" s="49" t="s">
        <v>203</v>
      </c>
      <c r="N37" s="204">
        <v>0</v>
      </c>
      <c r="O37" s="205">
        <f>N37*6</f>
        <v>0</v>
      </c>
    </row>
    <row r="38" spans="1:15" ht="32.25" thickBot="1" x14ac:dyDescent="0.2">
      <c r="A38" s="71" t="s">
        <v>60</v>
      </c>
      <c r="B38" s="68" t="s">
        <v>13</v>
      </c>
      <c r="C38" s="75" t="s">
        <v>265</v>
      </c>
      <c r="D38" s="29" t="s">
        <v>187</v>
      </c>
      <c r="E38" s="31">
        <v>45292</v>
      </c>
      <c r="F38" s="31">
        <v>47238</v>
      </c>
      <c r="G38" s="39" t="s">
        <v>200</v>
      </c>
      <c r="H38" s="68" t="s">
        <v>59</v>
      </c>
      <c r="I38" s="68" t="s">
        <v>61</v>
      </c>
      <c r="J38" s="69" t="s">
        <v>54</v>
      </c>
      <c r="K38" s="41" t="s">
        <v>266</v>
      </c>
      <c r="L38" s="41"/>
      <c r="M38" s="50" t="s">
        <v>198</v>
      </c>
      <c r="N38" s="204">
        <v>0</v>
      </c>
      <c r="O38" s="205">
        <f>N38*6</f>
        <v>0</v>
      </c>
    </row>
    <row r="39" spans="1:15" ht="32.25" thickBot="1" x14ac:dyDescent="0.2">
      <c r="A39" s="43" t="s">
        <v>62</v>
      </c>
      <c r="B39" s="35" t="s">
        <v>13</v>
      </c>
      <c r="C39" s="75" t="s">
        <v>265</v>
      </c>
      <c r="D39" s="29" t="s">
        <v>187</v>
      </c>
      <c r="E39" s="31">
        <v>45292</v>
      </c>
      <c r="F39" s="31">
        <v>47238</v>
      </c>
      <c r="G39" s="39" t="s">
        <v>200</v>
      </c>
      <c r="H39" s="35" t="s">
        <v>57</v>
      </c>
      <c r="I39" s="35" t="s">
        <v>204</v>
      </c>
      <c r="J39" s="69" t="s">
        <v>63</v>
      </c>
      <c r="K39" s="41" t="s">
        <v>266</v>
      </c>
      <c r="L39" s="69"/>
      <c r="M39" s="35" t="s">
        <v>178</v>
      </c>
      <c r="N39" s="204">
        <v>0</v>
      </c>
      <c r="O39" s="205">
        <f>N39*6</f>
        <v>0</v>
      </c>
    </row>
    <row r="41" spans="1:15" ht="12" thickBot="1" x14ac:dyDescent="0.2">
      <c r="A41" s="291" t="s">
        <v>230</v>
      </c>
      <c r="B41" s="292"/>
      <c r="C41" s="292"/>
      <c r="D41" s="292"/>
      <c r="E41" s="292"/>
      <c r="F41" s="292"/>
      <c r="G41" s="292"/>
      <c r="H41" s="292"/>
      <c r="I41" s="292"/>
      <c r="J41" s="292"/>
      <c r="K41" s="292"/>
      <c r="L41" s="292"/>
      <c r="M41" s="292"/>
      <c r="N41" s="290"/>
      <c r="O41" s="290"/>
    </row>
    <row r="42" spans="1:15" ht="12" customHeight="1" thickBot="1" x14ac:dyDescent="0.2">
      <c r="A42" s="2"/>
      <c r="B42" s="74"/>
      <c r="C42" s="74"/>
      <c r="D42" s="238" t="s">
        <v>3</v>
      </c>
      <c r="E42" s="229" t="s">
        <v>228</v>
      </c>
      <c r="F42" s="230"/>
      <c r="G42" s="257"/>
      <c r="H42" s="251" t="s">
        <v>5</v>
      </c>
      <c r="I42" s="252"/>
      <c r="J42" s="252"/>
      <c r="K42" s="253"/>
      <c r="L42" s="66"/>
      <c r="M42" s="216" t="s">
        <v>6</v>
      </c>
      <c r="N42" s="283" t="s">
        <v>309</v>
      </c>
      <c r="O42" s="284"/>
    </row>
    <row r="43" spans="1:15" ht="21.75" customHeight="1" thickTop="1" thickBot="1" x14ac:dyDescent="0.2">
      <c r="A43" s="2" t="s">
        <v>0</v>
      </c>
      <c r="B43" s="74" t="s">
        <v>1</v>
      </c>
      <c r="C43" s="74" t="s">
        <v>192</v>
      </c>
      <c r="D43" s="239"/>
      <c r="E43" s="232"/>
      <c r="F43" s="233"/>
      <c r="G43" s="258"/>
      <c r="H43" s="219" t="s">
        <v>7</v>
      </c>
      <c r="I43" s="220"/>
      <c r="J43" s="221" t="s">
        <v>8</v>
      </c>
      <c r="K43" s="222"/>
      <c r="L43" s="44"/>
      <c r="M43" s="217"/>
      <c r="N43" s="284"/>
      <c r="O43" s="284"/>
    </row>
    <row r="44" spans="1:15" ht="12" thickBot="1" x14ac:dyDescent="0.2">
      <c r="A44" s="2" t="s">
        <v>199</v>
      </c>
      <c r="B44" s="74" t="s">
        <v>2</v>
      </c>
      <c r="C44" s="52" t="s">
        <v>193</v>
      </c>
      <c r="D44" s="239"/>
      <c r="E44" s="259"/>
      <c r="F44" s="260"/>
      <c r="G44" s="261"/>
      <c r="H44" s="227" t="s">
        <v>9</v>
      </c>
      <c r="I44" s="228"/>
      <c r="J44" s="223"/>
      <c r="K44" s="224"/>
      <c r="L44" s="44" t="s">
        <v>194</v>
      </c>
      <c r="M44" s="217"/>
      <c r="N44" s="284"/>
      <c r="O44" s="284"/>
    </row>
    <row r="45" spans="1:15" ht="23.25" thickBot="1" x14ac:dyDescent="0.2">
      <c r="A45" s="3"/>
      <c r="B45" s="94" t="s">
        <v>177</v>
      </c>
      <c r="C45" s="6"/>
      <c r="D45" s="250"/>
      <c r="E45" s="7" t="s">
        <v>10</v>
      </c>
      <c r="F45" s="7" t="s">
        <v>11</v>
      </c>
      <c r="G45" s="7" t="s">
        <v>184</v>
      </c>
      <c r="H45" s="8" t="s">
        <v>55</v>
      </c>
      <c r="I45" s="8" t="s">
        <v>11</v>
      </c>
      <c r="J45" s="225"/>
      <c r="K45" s="226"/>
      <c r="L45" s="48"/>
      <c r="M45" s="218"/>
      <c r="N45" s="203" t="s">
        <v>310</v>
      </c>
      <c r="O45" s="203" t="s">
        <v>311</v>
      </c>
    </row>
    <row r="46" spans="1:15" ht="32.25" thickBot="1" x14ac:dyDescent="0.2">
      <c r="A46" s="72" t="s">
        <v>37</v>
      </c>
      <c r="B46" s="69" t="s">
        <v>13</v>
      </c>
      <c r="C46" s="75" t="s">
        <v>265</v>
      </c>
      <c r="D46" s="29" t="s">
        <v>187</v>
      </c>
      <c r="E46" s="31">
        <v>45292</v>
      </c>
      <c r="F46" s="31">
        <v>47238</v>
      </c>
      <c r="G46" s="39" t="s">
        <v>200</v>
      </c>
      <c r="H46" s="69" t="s">
        <v>64</v>
      </c>
      <c r="I46" s="69" t="s">
        <v>65</v>
      </c>
      <c r="J46" s="69" t="s">
        <v>66</v>
      </c>
      <c r="K46" s="41" t="s">
        <v>266</v>
      </c>
      <c r="L46" s="69"/>
      <c r="M46" s="29"/>
      <c r="N46" s="204">
        <v>0</v>
      </c>
      <c r="O46" s="205">
        <f t="shared" ref="O46:O54" si="1">N46*6</f>
        <v>0</v>
      </c>
    </row>
    <row r="47" spans="1:15" ht="32.25" thickBot="1" x14ac:dyDescent="0.2">
      <c r="A47" s="70" t="s">
        <v>67</v>
      </c>
      <c r="B47" s="69" t="s">
        <v>13</v>
      </c>
      <c r="C47" s="75" t="s">
        <v>265</v>
      </c>
      <c r="D47" s="29" t="s">
        <v>187</v>
      </c>
      <c r="E47" s="31">
        <v>45292</v>
      </c>
      <c r="F47" s="31">
        <v>47238</v>
      </c>
      <c r="G47" s="39" t="s">
        <v>200</v>
      </c>
      <c r="H47" s="69" t="s">
        <v>64</v>
      </c>
      <c r="I47" s="69" t="s">
        <v>68</v>
      </c>
      <c r="J47" s="69" t="s">
        <v>54</v>
      </c>
      <c r="K47" s="41" t="s">
        <v>266</v>
      </c>
      <c r="L47" s="69"/>
      <c r="M47" s="69"/>
      <c r="N47" s="204">
        <v>0</v>
      </c>
      <c r="O47" s="205">
        <f t="shared" si="1"/>
        <v>0</v>
      </c>
    </row>
    <row r="48" spans="1:15" ht="32.25" thickBot="1" x14ac:dyDescent="0.2">
      <c r="A48" s="70" t="s">
        <v>69</v>
      </c>
      <c r="B48" s="69" t="s">
        <v>13</v>
      </c>
      <c r="C48" s="75" t="s">
        <v>265</v>
      </c>
      <c r="D48" s="29" t="s">
        <v>187</v>
      </c>
      <c r="E48" s="30">
        <v>45292</v>
      </c>
      <c r="F48" s="30">
        <v>47208</v>
      </c>
      <c r="G48" s="39" t="s">
        <v>200</v>
      </c>
      <c r="H48" s="69" t="s">
        <v>70</v>
      </c>
      <c r="I48" s="69" t="s">
        <v>71</v>
      </c>
      <c r="J48" s="69" t="s">
        <v>54</v>
      </c>
      <c r="K48" s="41" t="s">
        <v>266</v>
      </c>
      <c r="L48" s="41" t="s">
        <v>205</v>
      </c>
      <c r="M48" s="51"/>
      <c r="N48" s="204">
        <v>0</v>
      </c>
      <c r="O48" s="205">
        <f t="shared" si="1"/>
        <v>0</v>
      </c>
    </row>
    <row r="49" spans="1:15" s="32" customFormat="1" ht="32.25" thickBot="1" x14ac:dyDescent="0.2">
      <c r="A49" s="65" t="s">
        <v>247</v>
      </c>
      <c r="B49" s="33" t="s">
        <v>13</v>
      </c>
      <c r="C49" s="75" t="s">
        <v>265</v>
      </c>
      <c r="D49" s="25" t="s">
        <v>187</v>
      </c>
      <c r="E49" s="31">
        <v>45292</v>
      </c>
      <c r="F49" s="31">
        <v>47238</v>
      </c>
      <c r="G49" s="151" t="s">
        <v>200</v>
      </c>
      <c r="H49" s="33" t="s">
        <v>248</v>
      </c>
      <c r="I49" s="33" t="s">
        <v>73</v>
      </c>
      <c r="J49" s="33" t="s">
        <v>54</v>
      </c>
      <c r="K49" s="75" t="s">
        <v>268</v>
      </c>
      <c r="L49" s="33"/>
      <c r="M49" s="152" t="s">
        <v>249</v>
      </c>
      <c r="N49" s="204">
        <v>0</v>
      </c>
      <c r="O49" s="205">
        <f t="shared" si="1"/>
        <v>0</v>
      </c>
    </row>
    <row r="50" spans="1:15" ht="32.25" thickBot="1" x14ac:dyDescent="0.2">
      <c r="A50" s="70" t="s">
        <v>74</v>
      </c>
      <c r="B50" s="69" t="s">
        <v>13</v>
      </c>
      <c r="C50" s="75" t="s">
        <v>265</v>
      </c>
      <c r="D50" s="29" t="s">
        <v>187</v>
      </c>
      <c r="E50" s="31">
        <v>45292</v>
      </c>
      <c r="F50" s="31">
        <v>47238</v>
      </c>
      <c r="G50" s="39" t="s">
        <v>200</v>
      </c>
      <c r="H50" s="69" t="s">
        <v>75</v>
      </c>
      <c r="I50" s="69" t="s">
        <v>76</v>
      </c>
      <c r="J50" s="69" t="s">
        <v>50</v>
      </c>
      <c r="K50" s="41" t="s">
        <v>266</v>
      </c>
      <c r="L50" s="69"/>
      <c r="M50" s="69"/>
      <c r="N50" s="204">
        <v>0</v>
      </c>
      <c r="O50" s="205">
        <f t="shared" si="1"/>
        <v>0</v>
      </c>
    </row>
    <row r="51" spans="1:15" ht="32.25" thickBot="1" x14ac:dyDescent="0.2">
      <c r="A51" s="70" t="s">
        <v>77</v>
      </c>
      <c r="B51" s="69" t="s">
        <v>13</v>
      </c>
      <c r="C51" s="75" t="s">
        <v>265</v>
      </c>
      <c r="D51" s="29" t="s">
        <v>187</v>
      </c>
      <c r="E51" s="31">
        <v>45292</v>
      </c>
      <c r="F51" s="31">
        <v>47238</v>
      </c>
      <c r="G51" s="39" t="s">
        <v>200</v>
      </c>
      <c r="H51" s="69" t="s">
        <v>78</v>
      </c>
      <c r="I51" s="69" t="s">
        <v>79</v>
      </c>
      <c r="J51" s="69" t="s">
        <v>54</v>
      </c>
      <c r="K51" s="41" t="s">
        <v>266</v>
      </c>
      <c r="L51" s="69"/>
      <c r="M51" s="69"/>
      <c r="N51" s="204">
        <v>0</v>
      </c>
      <c r="O51" s="205">
        <f t="shared" si="1"/>
        <v>0</v>
      </c>
    </row>
    <row r="52" spans="1:15" ht="32.25" thickBot="1" x14ac:dyDescent="0.2">
      <c r="A52" s="70" t="s">
        <v>79</v>
      </c>
      <c r="B52" s="69" t="s">
        <v>13</v>
      </c>
      <c r="C52" s="75" t="s">
        <v>265</v>
      </c>
      <c r="D52" s="29" t="s">
        <v>187</v>
      </c>
      <c r="E52" s="31">
        <v>45292</v>
      </c>
      <c r="F52" s="31">
        <v>47238</v>
      </c>
      <c r="G52" s="39" t="s">
        <v>200</v>
      </c>
      <c r="H52" s="69" t="s">
        <v>77</v>
      </c>
      <c r="I52" s="69" t="s">
        <v>73</v>
      </c>
      <c r="J52" s="69" t="s">
        <v>54</v>
      </c>
      <c r="K52" s="41" t="s">
        <v>266</v>
      </c>
      <c r="L52" s="69"/>
      <c r="M52" s="69"/>
      <c r="N52" s="204">
        <v>0</v>
      </c>
      <c r="O52" s="205">
        <f t="shared" si="1"/>
        <v>0</v>
      </c>
    </row>
    <row r="53" spans="1:15" ht="32.25" thickBot="1" x14ac:dyDescent="0.2">
      <c r="A53" s="70" t="s">
        <v>80</v>
      </c>
      <c r="B53" s="69" t="s">
        <v>13</v>
      </c>
      <c r="C53" s="75" t="s">
        <v>265</v>
      </c>
      <c r="D53" s="29" t="s">
        <v>187</v>
      </c>
      <c r="E53" s="30">
        <v>45292</v>
      </c>
      <c r="F53" s="30">
        <v>47208</v>
      </c>
      <c r="G53" s="39" t="s">
        <v>200</v>
      </c>
      <c r="H53" s="69" t="s">
        <v>77</v>
      </c>
      <c r="I53" s="69" t="s">
        <v>76</v>
      </c>
      <c r="J53" s="69" t="s">
        <v>50</v>
      </c>
      <c r="K53" s="41" t="s">
        <v>266</v>
      </c>
      <c r="L53" s="69"/>
      <c r="M53" s="69"/>
      <c r="N53" s="204">
        <v>0</v>
      </c>
      <c r="O53" s="205">
        <f t="shared" si="1"/>
        <v>0</v>
      </c>
    </row>
    <row r="54" spans="1:15" x14ac:dyDescent="0.15">
      <c r="A54" s="271" t="s">
        <v>81</v>
      </c>
      <c r="B54" s="271" t="s">
        <v>82</v>
      </c>
      <c r="C54" s="271" t="s">
        <v>265</v>
      </c>
      <c r="D54" s="280" t="s">
        <v>187</v>
      </c>
      <c r="E54" s="262">
        <v>45474</v>
      </c>
      <c r="F54" s="262">
        <v>47391</v>
      </c>
      <c r="G54" s="265" t="s">
        <v>200</v>
      </c>
      <c r="H54" s="268" t="s">
        <v>83</v>
      </c>
      <c r="I54" s="269"/>
      <c r="J54" s="270"/>
      <c r="K54" s="271" t="s">
        <v>266</v>
      </c>
      <c r="L54" s="271"/>
      <c r="M54" s="271" t="s">
        <v>90</v>
      </c>
      <c r="N54" s="293">
        <v>0</v>
      </c>
      <c r="O54" s="296">
        <f t="shared" si="1"/>
        <v>0</v>
      </c>
    </row>
    <row r="55" spans="1:15" x14ac:dyDescent="0.15">
      <c r="A55" s="272"/>
      <c r="B55" s="272"/>
      <c r="C55" s="272"/>
      <c r="D55" s="281"/>
      <c r="E55" s="263"/>
      <c r="F55" s="263"/>
      <c r="G55" s="266"/>
      <c r="H55" s="274" t="s">
        <v>84</v>
      </c>
      <c r="I55" s="275"/>
      <c r="J55" s="276"/>
      <c r="K55" s="272"/>
      <c r="L55" s="266"/>
      <c r="M55" s="272"/>
      <c r="N55" s="294"/>
      <c r="O55" s="294"/>
    </row>
    <row r="56" spans="1:15" x14ac:dyDescent="0.15">
      <c r="A56" s="272"/>
      <c r="B56" s="272"/>
      <c r="C56" s="272"/>
      <c r="D56" s="281"/>
      <c r="E56" s="263"/>
      <c r="F56" s="263"/>
      <c r="G56" s="266"/>
      <c r="H56" s="274" t="s">
        <v>85</v>
      </c>
      <c r="I56" s="275"/>
      <c r="J56" s="276"/>
      <c r="K56" s="272"/>
      <c r="L56" s="266"/>
      <c r="M56" s="272"/>
      <c r="N56" s="294"/>
      <c r="O56" s="294"/>
    </row>
    <row r="57" spans="1:15" x14ac:dyDescent="0.15">
      <c r="A57" s="272"/>
      <c r="B57" s="272"/>
      <c r="C57" s="272"/>
      <c r="D57" s="281"/>
      <c r="E57" s="263"/>
      <c r="F57" s="263"/>
      <c r="G57" s="266"/>
      <c r="H57" s="274" t="s">
        <v>86</v>
      </c>
      <c r="I57" s="275"/>
      <c r="J57" s="276"/>
      <c r="K57" s="272"/>
      <c r="L57" s="266"/>
      <c r="M57" s="272"/>
      <c r="N57" s="294"/>
      <c r="O57" s="294"/>
    </row>
    <row r="58" spans="1:15" x14ac:dyDescent="0.15">
      <c r="A58" s="272"/>
      <c r="B58" s="272"/>
      <c r="C58" s="272"/>
      <c r="D58" s="281"/>
      <c r="E58" s="263"/>
      <c r="F58" s="263"/>
      <c r="G58" s="266"/>
      <c r="H58" s="274" t="s">
        <v>87</v>
      </c>
      <c r="I58" s="275"/>
      <c r="J58" s="276"/>
      <c r="K58" s="272"/>
      <c r="L58" s="266"/>
      <c r="M58" s="272"/>
      <c r="N58" s="294"/>
      <c r="O58" s="294"/>
    </row>
    <row r="59" spans="1:15" x14ac:dyDescent="0.15">
      <c r="A59" s="272"/>
      <c r="B59" s="272"/>
      <c r="C59" s="272"/>
      <c r="D59" s="281"/>
      <c r="E59" s="263"/>
      <c r="F59" s="263"/>
      <c r="G59" s="266"/>
      <c r="H59" s="274" t="s">
        <v>88</v>
      </c>
      <c r="I59" s="275"/>
      <c r="J59" s="276"/>
      <c r="K59" s="272"/>
      <c r="L59" s="266"/>
      <c r="M59" s="272"/>
      <c r="N59" s="294"/>
      <c r="O59" s="294"/>
    </row>
    <row r="60" spans="1:15" ht="12" thickBot="1" x14ac:dyDescent="0.2">
      <c r="A60" s="273"/>
      <c r="B60" s="273"/>
      <c r="C60" s="273"/>
      <c r="D60" s="282"/>
      <c r="E60" s="264"/>
      <c r="F60" s="264"/>
      <c r="G60" s="267"/>
      <c r="H60" s="277" t="s">
        <v>89</v>
      </c>
      <c r="I60" s="278"/>
      <c r="J60" s="279"/>
      <c r="K60" s="273"/>
      <c r="L60" s="267"/>
      <c r="M60" s="273"/>
      <c r="N60" s="295"/>
      <c r="O60" s="295"/>
    </row>
    <row r="61" spans="1:15" s="125" customFormat="1" ht="32.25" thickBot="1" x14ac:dyDescent="0.2">
      <c r="A61" s="132" t="s">
        <v>223</v>
      </c>
      <c r="B61" s="128" t="s">
        <v>92</v>
      </c>
      <c r="C61" s="75" t="s">
        <v>265</v>
      </c>
      <c r="D61" s="129" t="s">
        <v>187</v>
      </c>
      <c r="E61" s="133">
        <v>45352</v>
      </c>
      <c r="F61" s="133">
        <v>47269</v>
      </c>
      <c r="G61" s="131" t="s">
        <v>200</v>
      </c>
      <c r="H61" s="128" t="s">
        <v>91</v>
      </c>
      <c r="I61" s="128" t="s">
        <v>64</v>
      </c>
      <c r="J61" s="128" t="s">
        <v>93</v>
      </c>
      <c r="K61" s="122" t="s">
        <v>92</v>
      </c>
      <c r="L61" s="128" t="s">
        <v>226</v>
      </c>
      <c r="M61" s="134" t="s">
        <v>224</v>
      </c>
      <c r="N61" s="204">
        <v>0</v>
      </c>
      <c r="O61" s="205">
        <f t="shared" ref="O61:O69" si="2">N61*6</f>
        <v>0</v>
      </c>
    </row>
    <row r="62" spans="1:15" ht="32.25" thickBot="1" x14ac:dyDescent="0.2">
      <c r="A62" s="17" t="s">
        <v>223</v>
      </c>
      <c r="B62" s="69" t="s">
        <v>92</v>
      </c>
      <c r="C62" s="75" t="s">
        <v>265</v>
      </c>
      <c r="D62" s="29" t="s">
        <v>187</v>
      </c>
      <c r="E62" s="31">
        <v>45536</v>
      </c>
      <c r="F62" s="31">
        <v>47452</v>
      </c>
      <c r="G62" s="39" t="s">
        <v>200</v>
      </c>
      <c r="H62" s="69" t="s">
        <v>91</v>
      </c>
      <c r="I62" s="69" t="s">
        <v>64</v>
      </c>
      <c r="J62" s="69" t="s">
        <v>93</v>
      </c>
      <c r="K62" s="69" t="s">
        <v>92</v>
      </c>
      <c r="L62" s="69" t="s">
        <v>226</v>
      </c>
      <c r="M62" s="54" t="s">
        <v>224</v>
      </c>
      <c r="N62" s="204">
        <v>0</v>
      </c>
      <c r="O62" s="205">
        <f t="shared" si="2"/>
        <v>0</v>
      </c>
    </row>
    <row r="63" spans="1:15" ht="32.25" thickBot="1" x14ac:dyDescent="0.2">
      <c r="A63" s="70" t="s">
        <v>73</v>
      </c>
      <c r="B63" s="69" t="s">
        <v>13</v>
      </c>
      <c r="C63" s="75" t="s">
        <v>265</v>
      </c>
      <c r="D63" s="29" t="s">
        <v>187</v>
      </c>
      <c r="E63" s="31">
        <v>45292</v>
      </c>
      <c r="F63" s="31">
        <v>47238</v>
      </c>
      <c r="G63" s="39" t="s">
        <v>200</v>
      </c>
      <c r="H63" s="69" t="s">
        <v>94</v>
      </c>
      <c r="I63" s="69" t="s">
        <v>95</v>
      </c>
      <c r="J63" s="69" t="s">
        <v>50</v>
      </c>
      <c r="K63" s="41" t="s">
        <v>266</v>
      </c>
      <c r="L63" s="69"/>
      <c r="M63" s="153" t="s">
        <v>250</v>
      </c>
      <c r="N63" s="204">
        <v>0</v>
      </c>
      <c r="O63" s="205">
        <f t="shared" si="2"/>
        <v>0</v>
      </c>
    </row>
    <row r="64" spans="1:15" ht="32.25" thickBot="1" x14ac:dyDescent="0.2">
      <c r="A64" s="70" t="s">
        <v>68</v>
      </c>
      <c r="B64" s="69" t="s">
        <v>13</v>
      </c>
      <c r="C64" s="75" t="s">
        <v>265</v>
      </c>
      <c r="D64" s="29" t="s">
        <v>187</v>
      </c>
      <c r="E64" s="31">
        <v>45292</v>
      </c>
      <c r="F64" s="31">
        <v>47238</v>
      </c>
      <c r="G64" s="39" t="s">
        <v>200</v>
      </c>
      <c r="H64" s="69" t="s">
        <v>96</v>
      </c>
      <c r="I64" s="69" t="s">
        <v>67</v>
      </c>
      <c r="J64" s="69" t="s">
        <v>63</v>
      </c>
      <c r="K64" s="41" t="s">
        <v>266</v>
      </c>
      <c r="L64" s="69"/>
      <c r="M64" s="69"/>
      <c r="N64" s="204">
        <v>0</v>
      </c>
      <c r="O64" s="205">
        <f t="shared" si="2"/>
        <v>0</v>
      </c>
    </row>
    <row r="65" spans="1:15" ht="42.75" thickBot="1" x14ac:dyDescent="0.2">
      <c r="A65" s="70" t="s">
        <v>97</v>
      </c>
      <c r="B65" s="69" t="s">
        <v>13</v>
      </c>
      <c r="C65" s="75" t="s">
        <v>265</v>
      </c>
      <c r="D65" s="29" t="s">
        <v>187</v>
      </c>
      <c r="E65" s="31">
        <v>45292</v>
      </c>
      <c r="F65" s="31">
        <v>47238</v>
      </c>
      <c r="G65" s="39" t="s">
        <v>200</v>
      </c>
      <c r="H65" s="69" t="s">
        <v>98</v>
      </c>
      <c r="I65" s="69" t="s">
        <v>18</v>
      </c>
      <c r="J65" s="69" t="s">
        <v>99</v>
      </c>
      <c r="K65" s="41" t="s">
        <v>266</v>
      </c>
      <c r="L65" s="69"/>
      <c r="M65" s="69"/>
      <c r="N65" s="204">
        <v>0</v>
      </c>
      <c r="O65" s="205">
        <f t="shared" si="2"/>
        <v>0</v>
      </c>
    </row>
    <row r="66" spans="1:15" s="125" customFormat="1" ht="32.25" thickBot="1" x14ac:dyDescent="0.2">
      <c r="A66" s="132" t="s">
        <v>91</v>
      </c>
      <c r="B66" s="128" t="s">
        <v>92</v>
      </c>
      <c r="C66" s="75" t="s">
        <v>265</v>
      </c>
      <c r="D66" s="129" t="s">
        <v>187</v>
      </c>
      <c r="E66" s="133">
        <v>45352</v>
      </c>
      <c r="F66" s="133">
        <v>47269</v>
      </c>
      <c r="G66" s="131" t="s">
        <v>200</v>
      </c>
      <c r="H66" s="128" t="s">
        <v>100</v>
      </c>
      <c r="I66" s="128" t="s">
        <v>64</v>
      </c>
      <c r="J66" s="128" t="s">
        <v>93</v>
      </c>
      <c r="K66" s="154" t="s">
        <v>258</v>
      </c>
      <c r="L66" s="128" t="s">
        <v>225</v>
      </c>
      <c r="M66" s="146" t="s">
        <v>224</v>
      </c>
      <c r="N66" s="204">
        <v>0</v>
      </c>
      <c r="O66" s="205">
        <f t="shared" si="2"/>
        <v>0</v>
      </c>
    </row>
    <row r="67" spans="1:15" ht="32.25" thickBot="1" x14ac:dyDescent="0.2">
      <c r="A67" s="17" t="s">
        <v>91</v>
      </c>
      <c r="B67" s="69" t="s">
        <v>92</v>
      </c>
      <c r="C67" s="75" t="s">
        <v>265</v>
      </c>
      <c r="D67" s="29" t="s">
        <v>187</v>
      </c>
      <c r="E67" s="31">
        <v>45536</v>
      </c>
      <c r="F67" s="31">
        <v>47452</v>
      </c>
      <c r="G67" s="39" t="s">
        <v>200</v>
      </c>
      <c r="H67" s="69" t="s">
        <v>100</v>
      </c>
      <c r="I67" s="69" t="s">
        <v>64</v>
      </c>
      <c r="J67" s="69" t="s">
        <v>93</v>
      </c>
      <c r="K67" s="154" t="s">
        <v>258</v>
      </c>
      <c r="L67" s="69" t="s">
        <v>225</v>
      </c>
      <c r="M67" s="146" t="s">
        <v>224</v>
      </c>
      <c r="N67" s="204">
        <v>0</v>
      </c>
      <c r="O67" s="205">
        <f t="shared" si="2"/>
        <v>0</v>
      </c>
    </row>
    <row r="68" spans="1:15" ht="32.25" thickBot="1" x14ac:dyDescent="0.2">
      <c r="A68" s="70" t="s">
        <v>101</v>
      </c>
      <c r="B68" s="69" t="s">
        <v>13</v>
      </c>
      <c r="C68" s="75" t="s">
        <v>265</v>
      </c>
      <c r="D68" s="29" t="s">
        <v>187</v>
      </c>
      <c r="E68" s="30">
        <v>45292</v>
      </c>
      <c r="F68" s="30">
        <v>47192</v>
      </c>
      <c r="G68" s="39" t="s">
        <v>200</v>
      </c>
      <c r="H68" s="69" t="s">
        <v>78</v>
      </c>
      <c r="I68" s="69" t="s">
        <v>77</v>
      </c>
      <c r="J68" s="69" t="s">
        <v>66</v>
      </c>
      <c r="K68" s="41" t="s">
        <v>266</v>
      </c>
      <c r="L68" s="69"/>
      <c r="M68" s="164" t="s">
        <v>240</v>
      </c>
      <c r="N68" s="204">
        <v>0</v>
      </c>
      <c r="O68" s="205">
        <f t="shared" si="2"/>
        <v>0</v>
      </c>
    </row>
    <row r="69" spans="1:15" s="32" customFormat="1" ht="42.75" thickBot="1" x14ac:dyDescent="0.2">
      <c r="A69" s="75" t="s">
        <v>254</v>
      </c>
      <c r="B69" s="75" t="s">
        <v>13</v>
      </c>
      <c r="C69" s="75" t="s">
        <v>265</v>
      </c>
      <c r="D69" s="76" t="s">
        <v>187</v>
      </c>
      <c r="E69" s="31">
        <v>45292</v>
      </c>
      <c r="F69" s="31">
        <v>47238</v>
      </c>
      <c r="G69" s="77" t="s">
        <v>200</v>
      </c>
      <c r="H69" s="75" t="s">
        <v>64</v>
      </c>
      <c r="I69" s="75" t="s">
        <v>72</v>
      </c>
      <c r="J69" s="75" t="s">
        <v>255</v>
      </c>
      <c r="K69" s="75" t="s">
        <v>257</v>
      </c>
      <c r="L69" s="75"/>
      <c r="M69" s="75" t="s">
        <v>256</v>
      </c>
      <c r="N69" s="204">
        <v>0</v>
      </c>
      <c r="O69" s="205">
        <f t="shared" si="2"/>
        <v>0</v>
      </c>
    </row>
    <row r="72" spans="1:15" ht="12" thickBot="1" x14ac:dyDescent="0.2">
      <c r="A72" s="291" t="s">
        <v>231</v>
      </c>
      <c r="B72" s="292"/>
      <c r="C72" s="292"/>
      <c r="D72" s="292"/>
      <c r="E72" s="292"/>
      <c r="F72" s="292"/>
      <c r="G72" s="292"/>
      <c r="H72" s="292"/>
      <c r="I72" s="292"/>
      <c r="J72" s="292"/>
      <c r="K72" s="292"/>
      <c r="L72" s="292"/>
      <c r="M72" s="292"/>
      <c r="N72" s="290"/>
      <c r="O72" s="290"/>
    </row>
    <row r="73" spans="1:15" ht="12" thickBot="1" x14ac:dyDescent="0.2">
      <c r="A73" s="2"/>
      <c r="B73" s="74"/>
      <c r="C73" s="74"/>
      <c r="D73" s="238" t="s">
        <v>3</v>
      </c>
      <c r="E73" s="229" t="s">
        <v>228</v>
      </c>
      <c r="F73" s="230"/>
      <c r="G73" s="257"/>
      <c r="H73" s="251" t="s">
        <v>5</v>
      </c>
      <c r="I73" s="252"/>
      <c r="J73" s="252"/>
      <c r="K73" s="253"/>
      <c r="L73" s="66"/>
      <c r="M73" s="216" t="s">
        <v>6</v>
      </c>
      <c r="N73" s="283" t="s">
        <v>309</v>
      </c>
      <c r="O73" s="284"/>
    </row>
    <row r="74" spans="1:15" ht="33.75" customHeight="1" thickTop="1" thickBot="1" x14ac:dyDescent="0.2">
      <c r="A74" s="2" t="s">
        <v>0</v>
      </c>
      <c r="B74" s="74" t="s">
        <v>1</v>
      </c>
      <c r="C74" s="74" t="s">
        <v>192</v>
      </c>
      <c r="D74" s="239"/>
      <c r="E74" s="232"/>
      <c r="F74" s="233"/>
      <c r="G74" s="258"/>
      <c r="H74" s="219" t="s">
        <v>7</v>
      </c>
      <c r="I74" s="220"/>
      <c r="J74" s="221" t="s">
        <v>8</v>
      </c>
      <c r="K74" s="222"/>
      <c r="L74" s="44"/>
      <c r="M74" s="217"/>
      <c r="N74" s="284"/>
      <c r="O74" s="284"/>
    </row>
    <row r="75" spans="1:15" ht="12" thickBot="1" x14ac:dyDescent="0.2">
      <c r="A75" s="2" t="s">
        <v>199</v>
      </c>
      <c r="B75" s="74" t="s">
        <v>2</v>
      </c>
      <c r="C75" s="74" t="s">
        <v>193</v>
      </c>
      <c r="D75" s="239"/>
      <c r="E75" s="259"/>
      <c r="F75" s="260"/>
      <c r="G75" s="261"/>
      <c r="H75" s="227" t="s">
        <v>9</v>
      </c>
      <c r="I75" s="228"/>
      <c r="J75" s="223"/>
      <c r="K75" s="224"/>
      <c r="L75" s="44" t="s">
        <v>194</v>
      </c>
      <c r="M75" s="217"/>
      <c r="N75" s="284"/>
      <c r="O75" s="284"/>
    </row>
    <row r="76" spans="1:15" ht="23.25" thickBot="1" x14ac:dyDescent="0.2">
      <c r="A76" s="73"/>
      <c r="B76" s="93" t="s">
        <v>177</v>
      </c>
      <c r="C76" s="9"/>
      <c r="D76" s="240"/>
      <c r="E76" s="7" t="s">
        <v>10</v>
      </c>
      <c r="F76" s="7" t="s">
        <v>11</v>
      </c>
      <c r="G76" s="7" t="s">
        <v>195</v>
      </c>
      <c r="H76" s="8" t="s">
        <v>55</v>
      </c>
      <c r="I76" s="8" t="s">
        <v>11</v>
      </c>
      <c r="J76" s="225"/>
      <c r="K76" s="226"/>
      <c r="L76" s="67"/>
      <c r="M76" s="242"/>
      <c r="N76" s="203" t="s">
        <v>310</v>
      </c>
      <c r="O76" s="203" t="s">
        <v>311</v>
      </c>
    </row>
    <row r="77" spans="1:15" ht="32.25" thickBot="1" x14ac:dyDescent="0.2">
      <c r="A77" s="70" t="s">
        <v>102</v>
      </c>
      <c r="B77" s="69" t="s">
        <v>13</v>
      </c>
      <c r="C77" s="75" t="s">
        <v>265</v>
      </c>
      <c r="D77" s="29" t="s">
        <v>187</v>
      </c>
      <c r="E77" s="30">
        <v>45292</v>
      </c>
      <c r="F77" s="30">
        <v>47208</v>
      </c>
      <c r="G77" s="91" t="s">
        <v>200</v>
      </c>
      <c r="H77" s="69" t="s">
        <v>103</v>
      </c>
      <c r="I77" s="69" t="s">
        <v>71</v>
      </c>
      <c r="J77" s="69" t="s">
        <v>50</v>
      </c>
      <c r="K77" s="54" t="s">
        <v>267</v>
      </c>
      <c r="L77" s="54"/>
      <c r="M77" s="69"/>
      <c r="N77" s="204">
        <v>0</v>
      </c>
      <c r="O77" s="205">
        <f t="shared" ref="O77:O90" si="3">N77*6</f>
        <v>0</v>
      </c>
    </row>
    <row r="78" spans="1:15" ht="84.75" thickBot="1" x14ac:dyDescent="0.2">
      <c r="A78" s="41" t="s">
        <v>71</v>
      </c>
      <c r="B78" s="69" t="s">
        <v>13</v>
      </c>
      <c r="C78" s="75" t="s">
        <v>265</v>
      </c>
      <c r="D78" s="29" t="s">
        <v>187</v>
      </c>
      <c r="E78" s="30">
        <v>45292</v>
      </c>
      <c r="F78" s="30">
        <v>47208</v>
      </c>
      <c r="G78" s="92" t="s">
        <v>200</v>
      </c>
      <c r="H78" s="35" t="s">
        <v>104</v>
      </c>
      <c r="I78" s="35" t="s">
        <v>76</v>
      </c>
      <c r="J78" s="155" t="s">
        <v>260</v>
      </c>
      <c r="K78" s="41" t="s">
        <v>266</v>
      </c>
      <c r="L78" s="152" t="s">
        <v>253</v>
      </c>
      <c r="M78" s="35"/>
      <c r="N78" s="204">
        <v>0</v>
      </c>
      <c r="O78" s="205">
        <f t="shared" si="3"/>
        <v>0</v>
      </c>
    </row>
    <row r="79" spans="1:15" s="125" customFormat="1" ht="84.75" thickBot="1" x14ac:dyDescent="0.2">
      <c r="A79" s="122" t="s">
        <v>71</v>
      </c>
      <c r="B79" s="128" t="s">
        <v>13</v>
      </c>
      <c r="C79" s="75" t="s">
        <v>265</v>
      </c>
      <c r="D79" s="129" t="s">
        <v>187</v>
      </c>
      <c r="E79" s="130">
        <v>45383</v>
      </c>
      <c r="F79" s="130">
        <v>47299</v>
      </c>
      <c r="G79" s="135" t="s">
        <v>200</v>
      </c>
      <c r="H79" s="136" t="s">
        <v>104</v>
      </c>
      <c r="I79" s="136" t="s">
        <v>76</v>
      </c>
      <c r="J79" s="155" t="s">
        <v>260</v>
      </c>
      <c r="K79" s="41" t="s">
        <v>266</v>
      </c>
      <c r="L79" s="152" t="s">
        <v>253</v>
      </c>
      <c r="M79" s="136"/>
      <c r="N79" s="204">
        <v>0</v>
      </c>
      <c r="O79" s="205">
        <f t="shared" si="3"/>
        <v>0</v>
      </c>
    </row>
    <row r="80" spans="1:15" ht="84.75" thickBot="1" x14ac:dyDescent="0.2">
      <c r="A80" s="41" t="s">
        <v>71</v>
      </c>
      <c r="B80" s="69" t="s">
        <v>13</v>
      </c>
      <c r="C80" s="75" t="s">
        <v>265</v>
      </c>
      <c r="D80" s="29" t="s">
        <v>187</v>
      </c>
      <c r="E80" s="87">
        <v>45474</v>
      </c>
      <c r="F80" s="87">
        <v>47391</v>
      </c>
      <c r="G80" s="92" t="s">
        <v>200</v>
      </c>
      <c r="H80" s="35" t="s">
        <v>104</v>
      </c>
      <c r="I80" s="35" t="s">
        <v>76</v>
      </c>
      <c r="J80" s="155" t="s">
        <v>260</v>
      </c>
      <c r="K80" s="41" t="s">
        <v>266</v>
      </c>
      <c r="L80" s="152" t="s">
        <v>253</v>
      </c>
      <c r="M80" s="35"/>
      <c r="N80" s="204">
        <v>0</v>
      </c>
      <c r="O80" s="205">
        <f t="shared" si="3"/>
        <v>0</v>
      </c>
    </row>
    <row r="81" spans="1:15" ht="84.75" thickBot="1" x14ac:dyDescent="0.2">
      <c r="A81" s="41" t="s">
        <v>71</v>
      </c>
      <c r="B81" s="69" t="s">
        <v>13</v>
      </c>
      <c r="C81" s="75" t="s">
        <v>265</v>
      </c>
      <c r="D81" s="29" t="s">
        <v>187</v>
      </c>
      <c r="E81" s="87">
        <v>45566</v>
      </c>
      <c r="F81" s="87">
        <v>47483</v>
      </c>
      <c r="G81" s="92" t="s">
        <v>200</v>
      </c>
      <c r="H81" s="35" t="s">
        <v>104</v>
      </c>
      <c r="I81" s="35" t="s">
        <v>76</v>
      </c>
      <c r="J81" s="155" t="s">
        <v>260</v>
      </c>
      <c r="K81" s="41" t="s">
        <v>266</v>
      </c>
      <c r="L81" s="152" t="s">
        <v>253</v>
      </c>
      <c r="M81" s="35"/>
      <c r="N81" s="204">
        <v>0</v>
      </c>
      <c r="O81" s="205">
        <f t="shared" si="3"/>
        <v>0</v>
      </c>
    </row>
    <row r="82" spans="1:15" ht="32.25" thickBot="1" x14ac:dyDescent="0.2">
      <c r="A82" s="70" t="s">
        <v>105</v>
      </c>
      <c r="B82" s="69" t="s">
        <v>52</v>
      </c>
      <c r="C82" s="75" t="s">
        <v>265</v>
      </c>
      <c r="D82" s="29" t="s">
        <v>187</v>
      </c>
      <c r="E82" s="31">
        <v>42736</v>
      </c>
      <c r="F82" s="31">
        <v>42855</v>
      </c>
      <c r="G82" s="91" t="s">
        <v>200</v>
      </c>
      <c r="H82" s="69" t="s">
        <v>103</v>
      </c>
      <c r="I82" s="69" t="s">
        <v>106</v>
      </c>
      <c r="J82" s="69" t="s">
        <v>66</v>
      </c>
      <c r="K82" s="41" t="s">
        <v>266</v>
      </c>
      <c r="L82" s="69"/>
      <c r="M82" s="69"/>
      <c r="N82" s="204">
        <v>0</v>
      </c>
      <c r="O82" s="205">
        <f t="shared" si="3"/>
        <v>0</v>
      </c>
    </row>
    <row r="83" spans="1:15" ht="32.25" thickBot="1" x14ac:dyDescent="0.2">
      <c r="A83" s="70" t="s">
        <v>107</v>
      </c>
      <c r="B83" s="69" t="s">
        <v>13</v>
      </c>
      <c r="C83" s="75" t="s">
        <v>265</v>
      </c>
      <c r="D83" s="29" t="s">
        <v>187</v>
      </c>
      <c r="E83" s="31">
        <v>42736</v>
      </c>
      <c r="F83" s="31">
        <v>42855</v>
      </c>
      <c r="G83" s="91" t="s">
        <v>200</v>
      </c>
      <c r="H83" s="69" t="s">
        <v>106</v>
      </c>
      <c r="I83" s="69" t="s">
        <v>31</v>
      </c>
      <c r="J83" s="69" t="s">
        <v>108</v>
      </c>
      <c r="K83" s="41" t="s">
        <v>266</v>
      </c>
      <c r="L83" s="69"/>
      <c r="M83" s="69"/>
      <c r="N83" s="204">
        <v>0</v>
      </c>
      <c r="O83" s="205">
        <f t="shared" si="3"/>
        <v>0</v>
      </c>
    </row>
    <row r="84" spans="1:15" ht="32.25" thickBot="1" x14ac:dyDescent="0.2">
      <c r="A84" s="70" t="s">
        <v>109</v>
      </c>
      <c r="B84" s="69" t="s">
        <v>13</v>
      </c>
      <c r="C84" s="75" t="s">
        <v>265</v>
      </c>
      <c r="D84" s="29" t="s">
        <v>187</v>
      </c>
      <c r="E84" s="31">
        <v>42736</v>
      </c>
      <c r="F84" s="31">
        <v>42855</v>
      </c>
      <c r="G84" s="91" t="s">
        <v>200</v>
      </c>
      <c r="H84" s="69" t="s">
        <v>95</v>
      </c>
      <c r="I84" s="69" t="s">
        <v>103</v>
      </c>
      <c r="J84" s="69" t="s">
        <v>110</v>
      </c>
      <c r="K84" s="41" t="s">
        <v>266</v>
      </c>
      <c r="L84" s="69"/>
      <c r="M84" s="69"/>
      <c r="N84" s="204">
        <v>0</v>
      </c>
      <c r="O84" s="205">
        <f t="shared" si="3"/>
        <v>0</v>
      </c>
    </row>
    <row r="85" spans="1:15" ht="95.25" thickBot="1" x14ac:dyDescent="0.2">
      <c r="A85" s="70" t="s">
        <v>111</v>
      </c>
      <c r="B85" s="70" t="s">
        <v>82</v>
      </c>
      <c r="C85" s="75" t="s">
        <v>265</v>
      </c>
      <c r="D85" s="72" t="s">
        <v>187</v>
      </c>
      <c r="E85" s="88">
        <v>45383</v>
      </c>
      <c r="F85" s="88">
        <v>47270</v>
      </c>
      <c r="G85" s="156" t="s">
        <v>251</v>
      </c>
      <c r="H85" s="254" t="s">
        <v>246</v>
      </c>
      <c r="I85" s="255"/>
      <c r="J85" s="256"/>
      <c r="K85" s="41" t="s">
        <v>266</v>
      </c>
      <c r="L85" s="78" t="s">
        <v>215</v>
      </c>
      <c r="M85" s="65"/>
      <c r="N85" s="210">
        <v>0</v>
      </c>
      <c r="O85" s="211">
        <f t="shared" si="3"/>
        <v>0</v>
      </c>
    </row>
    <row r="86" spans="1:15" s="125" customFormat="1" ht="32.25" thickBot="1" x14ac:dyDescent="0.2">
      <c r="A86" s="122" t="s">
        <v>31</v>
      </c>
      <c r="B86" s="122" t="s">
        <v>13</v>
      </c>
      <c r="C86" s="75" t="s">
        <v>265</v>
      </c>
      <c r="D86" s="123" t="s">
        <v>187</v>
      </c>
      <c r="E86" s="31">
        <v>45292</v>
      </c>
      <c r="F86" s="31">
        <v>47238</v>
      </c>
      <c r="G86" s="124" t="s">
        <v>200</v>
      </c>
      <c r="H86" s="122" t="s">
        <v>103</v>
      </c>
      <c r="I86" s="122" t="s">
        <v>112</v>
      </c>
      <c r="J86" s="122" t="s">
        <v>66</v>
      </c>
      <c r="K86" s="41" t="s">
        <v>266</v>
      </c>
      <c r="L86" s="122"/>
      <c r="M86" s="122"/>
      <c r="N86" s="204">
        <v>0</v>
      </c>
      <c r="O86" s="205">
        <f t="shared" si="3"/>
        <v>0</v>
      </c>
    </row>
    <row r="87" spans="1:15" ht="32.25" thickBot="1" x14ac:dyDescent="0.2">
      <c r="A87" s="70" t="s">
        <v>106</v>
      </c>
      <c r="B87" s="69" t="s">
        <v>13</v>
      </c>
      <c r="C87" s="75" t="s">
        <v>265</v>
      </c>
      <c r="D87" s="29" t="s">
        <v>187</v>
      </c>
      <c r="E87" s="31">
        <v>45292</v>
      </c>
      <c r="F87" s="31">
        <v>47238</v>
      </c>
      <c r="G87" s="91" t="s">
        <v>200</v>
      </c>
      <c r="H87" s="69" t="s">
        <v>105</v>
      </c>
      <c r="I87" s="69" t="s">
        <v>112</v>
      </c>
      <c r="J87" s="69" t="s">
        <v>108</v>
      </c>
      <c r="K87" s="41" t="s">
        <v>266</v>
      </c>
      <c r="L87" s="69"/>
      <c r="M87" s="69"/>
      <c r="N87" s="204">
        <v>0</v>
      </c>
      <c r="O87" s="205">
        <f t="shared" si="3"/>
        <v>0</v>
      </c>
    </row>
    <row r="88" spans="1:15" ht="32.25" thickBot="1" x14ac:dyDescent="0.2">
      <c r="A88" s="70" t="s">
        <v>113</v>
      </c>
      <c r="B88" s="69" t="s">
        <v>13</v>
      </c>
      <c r="C88" s="75" t="s">
        <v>265</v>
      </c>
      <c r="D88" s="29" t="s">
        <v>187</v>
      </c>
      <c r="E88" s="31">
        <v>45292</v>
      </c>
      <c r="F88" s="31">
        <v>47238</v>
      </c>
      <c r="G88" s="91" t="s">
        <v>200</v>
      </c>
      <c r="H88" s="69" t="s">
        <v>73</v>
      </c>
      <c r="I88" s="69" t="s">
        <v>114</v>
      </c>
      <c r="J88" s="69" t="s">
        <v>108</v>
      </c>
      <c r="K88" s="41" t="s">
        <v>266</v>
      </c>
      <c r="L88" s="69"/>
      <c r="M88" s="69"/>
      <c r="N88" s="204">
        <v>0</v>
      </c>
      <c r="O88" s="205">
        <f t="shared" si="3"/>
        <v>0</v>
      </c>
    </row>
    <row r="89" spans="1:15" ht="32.25" thickBot="1" x14ac:dyDescent="0.2">
      <c r="A89" s="70" t="s">
        <v>103</v>
      </c>
      <c r="B89" s="69" t="s">
        <v>13</v>
      </c>
      <c r="C89" s="75" t="s">
        <v>265</v>
      </c>
      <c r="D89" s="29" t="s">
        <v>187</v>
      </c>
      <c r="E89" s="130">
        <v>45383</v>
      </c>
      <c r="F89" s="130">
        <v>47299</v>
      </c>
      <c r="G89" s="91" t="s">
        <v>200</v>
      </c>
      <c r="H89" s="69" t="s">
        <v>32</v>
      </c>
      <c r="I89" s="69" t="s">
        <v>115</v>
      </c>
      <c r="J89" s="69" t="s">
        <v>66</v>
      </c>
      <c r="K89" s="41" t="s">
        <v>266</v>
      </c>
      <c r="L89" s="69"/>
      <c r="M89" s="69"/>
      <c r="N89" s="204">
        <v>0</v>
      </c>
      <c r="O89" s="205">
        <f t="shared" si="3"/>
        <v>0</v>
      </c>
    </row>
    <row r="90" spans="1:15" ht="32.25" thickBot="1" x14ac:dyDescent="0.2">
      <c r="A90" s="70" t="s">
        <v>116</v>
      </c>
      <c r="B90" s="69" t="s">
        <v>13</v>
      </c>
      <c r="C90" s="75" t="s">
        <v>265</v>
      </c>
      <c r="D90" s="29" t="s">
        <v>187</v>
      </c>
      <c r="E90" s="31">
        <v>45292</v>
      </c>
      <c r="F90" s="31">
        <v>47238</v>
      </c>
      <c r="G90" s="91" t="s">
        <v>200</v>
      </c>
      <c r="H90" s="69" t="s">
        <v>112</v>
      </c>
      <c r="I90" s="69" t="s">
        <v>117</v>
      </c>
      <c r="J90" s="69" t="s">
        <v>54</v>
      </c>
      <c r="K90" s="69" t="s">
        <v>191</v>
      </c>
      <c r="L90" s="54"/>
      <c r="M90" s="69"/>
      <c r="N90" s="204">
        <v>0</v>
      </c>
      <c r="O90" s="205">
        <f t="shared" si="3"/>
        <v>0</v>
      </c>
    </row>
    <row r="92" spans="1:15" x14ac:dyDescent="0.15">
      <c r="A92" s="82"/>
      <c r="B92" s="82"/>
      <c r="C92" s="82"/>
      <c r="D92" s="83"/>
      <c r="E92" s="89"/>
      <c r="F92" s="89"/>
      <c r="G92" s="84"/>
      <c r="H92" s="82"/>
      <c r="I92" s="82"/>
      <c r="J92" s="82"/>
      <c r="K92" s="82"/>
      <c r="L92" s="85"/>
      <c r="M92" s="82"/>
    </row>
    <row r="93" spans="1:15" ht="12" thickBot="1" x14ac:dyDescent="0.2">
      <c r="A93" s="291" t="s">
        <v>232</v>
      </c>
      <c r="B93" s="292"/>
      <c r="C93" s="292"/>
      <c r="D93" s="292"/>
      <c r="E93" s="292"/>
      <c r="F93" s="292"/>
      <c r="G93" s="292"/>
      <c r="H93" s="292"/>
      <c r="I93" s="292"/>
      <c r="J93" s="292"/>
      <c r="K93" s="292"/>
      <c r="L93" s="292"/>
      <c r="M93" s="292"/>
      <c r="N93" s="290"/>
      <c r="O93" s="290"/>
    </row>
    <row r="94" spans="1:15" ht="12" thickBot="1" x14ac:dyDescent="0.2">
      <c r="A94" s="2"/>
      <c r="B94" s="74"/>
      <c r="C94" s="74"/>
      <c r="D94" s="238" t="s">
        <v>3</v>
      </c>
      <c r="E94" s="229" t="s">
        <v>228</v>
      </c>
      <c r="F94" s="230"/>
      <c r="G94" s="231"/>
      <c r="H94" s="227" t="s">
        <v>5</v>
      </c>
      <c r="I94" s="241"/>
      <c r="J94" s="241"/>
      <c r="K94" s="228"/>
      <c r="L94" s="66"/>
      <c r="M94" s="216" t="s">
        <v>6</v>
      </c>
      <c r="N94" s="283" t="s">
        <v>309</v>
      </c>
      <c r="O94" s="284"/>
    </row>
    <row r="95" spans="1:15" ht="38.25" customHeight="1" thickBot="1" x14ac:dyDescent="0.2">
      <c r="A95" s="2" t="s">
        <v>0</v>
      </c>
      <c r="B95" s="74" t="s">
        <v>1</v>
      </c>
      <c r="C95" s="74" t="s">
        <v>192</v>
      </c>
      <c r="D95" s="239"/>
      <c r="E95" s="232"/>
      <c r="F95" s="233"/>
      <c r="G95" s="234"/>
      <c r="H95" s="243" t="s">
        <v>7</v>
      </c>
      <c r="I95" s="244"/>
      <c r="J95" s="245" t="s">
        <v>8</v>
      </c>
      <c r="K95" s="246"/>
      <c r="L95" s="44"/>
      <c r="M95" s="217"/>
      <c r="N95" s="284"/>
      <c r="O95" s="284"/>
    </row>
    <row r="96" spans="1:15" ht="12" customHeight="1" thickBot="1" x14ac:dyDescent="0.2">
      <c r="A96" s="2" t="s">
        <v>199</v>
      </c>
      <c r="B96" s="74" t="s">
        <v>2</v>
      </c>
      <c r="C96" s="74" t="s">
        <v>193</v>
      </c>
      <c r="D96" s="239"/>
      <c r="E96" s="235"/>
      <c r="F96" s="236"/>
      <c r="G96" s="237"/>
      <c r="H96" s="227" t="s">
        <v>9</v>
      </c>
      <c r="I96" s="228"/>
      <c r="J96" s="223"/>
      <c r="K96" s="224"/>
      <c r="L96" s="44" t="s">
        <v>194</v>
      </c>
      <c r="M96" s="217"/>
      <c r="N96" s="284"/>
      <c r="O96" s="284"/>
    </row>
    <row r="97" spans="1:15" ht="23.25" thickBot="1" x14ac:dyDescent="0.2">
      <c r="A97" s="73"/>
      <c r="B97" s="93" t="s">
        <v>177</v>
      </c>
      <c r="C97" s="9"/>
      <c r="D97" s="240"/>
      <c r="E97" s="7" t="s">
        <v>10</v>
      </c>
      <c r="F97" s="7" t="s">
        <v>11</v>
      </c>
      <c r="G97" s="7" t="s">
        <v>195</v>
      </c>
      <c r="H97" s="8" t="s">
        <v>55</v>
      </c>
      <c r="I97" s="8" t="s">
        <v>11</v>
      </c>
      <c r="J97" s="225"/>
      <c r="K97" s="226"/>
      <c r="L97" s="67"/>
      <c r="M97" s="242"/>
      <c r="N97" s="203" t="s">
        <v>310</v>
      </c>
      <c r="O97" s="203" t="s">
        <v>311</v>
      </c>
    </row>
    <row r="98" spans="1:15" s="125" customFormat="1" ht="21.75" thickBot="1" x14ac:dyDescent="0.2">
      <c r="A98" s="137" t="s">
        <v>118</v>
      </c>
      <c r="B98" s="128" t="s">
        <v>13</v>
      </c>
      <c r="C98" s="75" t="s">
        <v>265</v>
      </c>
      <c r="D98" s="129" t="s">
        <v>187</v>
      </c>
      <c r="E98" s="31">
        <v>45292</v>
      </c>
      <c r="F98" s="31">
        <v>47238</v>
      </c>
      <c r="G98" s="138"/>
      <c r="H98" s="128" t="s">
        <v>117</v>
      </c>
      <c r="I98" s="128" t="s">
        <v>119</v>
      </c>
      <c r="J98" s="128" t="s">
        <v>54</v>
      </c>
      <c r="K98" s="134" t="s">
        <v>267</v>
      </c>
      <c r="L98" s="134"/>
      <c r="M98" s="128"/>
      <c r="N98" s="204">
        <v>0</v>
      </c>
      <c r="O98" s="205">
        <f t="shared" ref="O98:O108" si="4">N98*6</f>
        <v>0</v>
      </c>
    </row>
    <row r="99" spans="1:15" s="125" customFormat="1" ht="32.25" thickBot="1" x14ac:dyDescent="0.2">
      <c r="A99" s="139" t="s">
        <v>120</v>
      </c>
      <c r="B99" s="139" t="s">
        <v>13</v>
      </c>
      <c r="C99" s="75" t="s">
        <v>265</v>
      </c>
      <c r="D99" s="140" t="s">
        <v>187</v>
      </c>
      <c r="E99" s="31">
        <v>45292</v>
      </c>
      <c r="F99" s="31">
        <v>47238</v>
      </c>
      <c r="G99" s="141" t="s">
        <v>200</v>
      </c>
      <c r="H99" s="139" t="s">
        <v>121</v>
      </c>
      <c r="I99" s="139" t="s">
        <v>122</v>
      </c>
      <c r="J99" s="139" t="s">
        <v>66</v>
      </c>
      <c r="K99" s="41" t="s">
        <v>266</v>
      </c>
      <c r="L99" s="142" t="s">
        <v>217</v>
      </c>
      <c r="M99" s="143" t="s">
        <v>216</v>
      </c>
      <c r="N99" s="204">
        <v>0</v>
      </c>
      <c r="O99" s="205">
        <f t="shared" si="4"/>
        <v>0</v>
      </c>
    </row>
    <row r="100" spans="1:15" s="125" customFormat="1" ht="32.25" thickBot="1" x14ac:dyDescent="0.2">
      <c r="A100" s="122" t="s">
        <v>123</v>
      </c>
      <c r="B100" s="136" t="s">
        <v>13</v>
      </c>
      <c r="C100" s="75" t="s">
        <v>265</v>
      </c>
      <c r="D100" s="144" t="s">
        <v>187</v>
      </c>
      <c r="E100" s="31">
        <v>45292</v>
      </c>
      <c r="F100" s="31">
        <v>47238</v>
      </c>
      <c r="G100" s="141" t="s">
        <v>200</v>
      </c>
      <c r="H100" s="136" t="s">
        <v>118</v>
      </c>
      <c r="I100" s="136" t="s">
        <v>124</v>
      </c>
      <c r="J100" s="136" t="s">
        <v>54</v>
      </c>
      <c r="K100" s="41" t="s">
        <v>266</v>
      </c>
      <c r="L100" s="136"/>
      <c r="M100" s="136"/>
      <c r="N100" s="204">
        <v>0</v>
      </c>
      <c r="O100" s="205">
        <f t="shared" si="4"/>
        <v>0</v>
      </c>
    </row>
    <row r="101" spans="1:15" s="125" customFormat="1" ht="32.25" thickBot="1" x14ac:dyDescent="0.2">
      <c r="A101" s="137" t="s">
        <v>122</v>
      </c>
      <c r="B101" s="128" t="s">
        <v>13</v>
      </c>
      <c r="C101" s="75" t="s">
        <v>265</v>
      </c>
      <c r="D101" s="129" t="s">
        <v>187</v>
      </c>
      <c r="E101" s="31">
        <v>45292</v>
      </c>
      <c r="F101" s="31">
        <v>47238</v>
      </c>
      <c r="G101" s="141" t="s">
        <v>200</v>
      </c>
      <c r="H101" s="128" t="s">
        <v>121</v>
      </c>
      <c r="I101" s="128" t="s">
        <v>125</v>
      </c>
      <c r="J101" s="128" t="s">
        <v>66</v>
      </c>
      <c r="K101" s="134" t="s">
        <v>267</v>
      </c>
      <c r="L101" s="128"/>
      <c r="M101" s="143" t="s">
        <v>216</v>
      </c>
      <c r="N101" s="204">
        <v>0</v>
      </c>
      <c r="O101" s="205">
        <f t="shared" si="4"/>
        <v>0</v>
      </c>
    </row>
    <row r="102" spans="1:15" s="125" customFormat="1" ht="32.25" thickBot="1" x14ac:dyDescent="0.2">
      <c r="A102" s="137" t="s">
        <v>121</v>
      </c>
      <c r="B102" s="128" t="s">
        <v>13</v>
      </c>
      <c r="C102" s="75" t="s">
        <v>265</v>
      </c>
      <c r="D102" s="129" t="s">
        <v>187</v>
      </c>
      <c r="E102" s="31">
        <v>45292</v>
      </c>
      <c r="F102" s="31">
        <v>47238</v>
      </c>
      <c r="G102" s="141" t="s">
        <v>200</v>
      </c>
      <c r="H102" s="128" t="s">
        <v>126</v>
      </c>
      <c r="I102" s="128" t="s">
        <v>122</v>
      </c>
      <c r="J102" s="128" t="s">
        <v>54</v>
      </c>
      <c r="K102" s="41" t="s">
        <v>266</v>
      </c>
      <c r="L102" s="128"/>
      <c r="M102" s="128"/>
      <c r="N102" s="204">
        <v>0</v>
      </c>
      <c r="O102" s="205">
        <f t="shared" si="4"/>
        <v>0</v>
      </c>
    </row>
    <row r="103" spans="1:15" s="125" customFormat="1" ht="32.25" thickBot="1" x14ac:dyDescent="0.2">
      <c r="A103" s="137" t="s">
        <v>127</v>
      </c>
      <c r="B103" s="128" t="s">
        <v>13</v>
      </c>
      <c r="C103" s="75" t="s">
        <v>265</v>
      </c>
      <c r="D103" s="129" t="s">
        <v>187</v>
      </c>
      <c r="E103" s="31">
        <v>45292</v>
      </c>
      <c r="F103" s="31">
        <v>47238</v>
      </c>
      <c r="G103" s="141" t="s">
        <v>200</v>
      </c>
      <c r="H103" s="128" t="s">
        <v>119</v>
      </c>
      <c r="I103" s="128" t="s">
        <v>126</v>
      </c>
      <c r="J103" s="128" t="s">
        <v>54</v>
      </c>
      <c r="K103" s="41" t="s">
        <v>266</v>
      </c>
      <c r="L103" s="128"/>
      <c r="M103" s="128"/>
      <c r="N103" s="204">
        <v>0</v>
      </c>
      <c r="O103" s="205">
        <f t="shared" si="4"/>
        <v>0</v>
      </c>
    </row>
    <row r="104" spans="1:15" s="125" customFormat="1" ht="32.25" thickBot="1" x14ac:dyDescent="0.2">
      <c r="A104" s="137" t="s">
        <v>117</v>
      </c>
      <c r="B104" s="128" t="s">
        <v>13</v>
      </c>
      <c r="C104" s="75" t="s">
        <v>265</v>
      </c>
      <c r="D104" s="129" t="s">
        <v>187</v>
      </c>
      <c r="E104" s="31">
        <v>45292</v>
      </c>
      <c r="F104" s="31">
        <v>47238</v>
      </c>
      <c r="G104" s="141" t="s">
        <v>200</v>
      </c>
      <c r="H104" s="128" t="s">
        <v>128</v>
      </c>
      <c r="I104" s="128" t="s">
        <v>129</v>
      </c>
      <c r="J104" s="128" t="s">
        <v>66</v>
      </c>
      <c r="K104" s="134" t="s">
        <v>267</v>
      </c>
      <c r="L104" s="128"/>
      <c r="M104" s="128"/>
      <c r="N104" s="204">
        <v>0</v>
      </c>
      <c r="O104" s="205">
        <f t="shared" si="4"/>
        <v>0</v>
      </c>
    </row>
    <row r="105" spans="1:15" s="125" customFormat="1" ht="32.25" thickBot="1" x14ac:dyDescent="0.2">
      <c r="A105" s="137" t="s">
        <v>124</v>
      </c>
      <c r="B105" s="128" t="s">
        <v>13</v>
      </c>
      <c r="C105" s="75" t="s">
        <v>265</v>
      </c>
      <c r="D105" s="129" t="s">
        <v>187</v>
      </c>
      <c r="E105" s="31">
        <v>45292</v>
      </c>
      <c r="F105" s="31">
        <v>47238</v>
      </c>
      <c r="G105" s="141" t="s">
        <v>200</v>
      </c>
      <c r="H105" s="128" t="s">
        <v>119</v>
      </c>
      <c r="I105" s="128" t="s">
        <v>123</v>
      </c>
      <c r="J105" s="128" t="s">
        <v>54</v>
      </c>
      <c r="K105" s="41" t="s">
        <v>266</v>
      </c>
      <c r="L105" s="128"/>
      <c r="M105" s="128"/>
      <c r="N105" s="204">
        <v>0</v>
      </c>
      <c r="O105" s="205">
        <f t="shared" si="4"/>
        <v>0</v>
      </c>
    </row>
    <row r="106" spans="1:15" s="125" customFormat="1" ht="32.25" thickBot="1" x14ac:dyDescent="0.2">
      <c r="A106" s="137" t="s">
        <v>227</v>
      </c>
      <c r="B106" s="128" t="s">
        <v>13</v>
      </c>
      <c r="C106" s="75" t="s">
        <v>265</v>
      </c>
      <c r="D106" s="129" t="s">
        <v>187</v>
      </c>
      <c r="E106" s="133">
        <v>45352</v>
      </c>
      <c r="F106" s="133">
        <v>47268</v>
      </c>
      <c r="G106" s="141" t="s">
        <v>200</v>
      </c>
      <c r="H106" s="247" t="s">
        <v>202</v>
      </c>
      <c r="I106" s="248"/>
      <c r="J106" s="249"/>
      <c r="K106" s="41" t="s">
        <v>266</v>
      </c>
      <c r="L106" s="145"/>
      <c r="M106" s="146"/>
      <c r="N106" s="204">
        <v>0</v>
      </c>
      <c r="O106" s="205">
        <f t="shared" si="4"/>
        <v>0</v>
      </c>
    </row>
    <row r="107" spans="1:15" s="125" customFormat="1" ht="32.25" thickBot="1" x14ac:dyDescent="0.2">
      <c r="A107" s="137" t="s">
        <v>227</v>
      </c>
      <c r="B107" s="128" t="s">
        <v>13</v>
      </c>
      <c r="C107" s="75" t="s">
        <v>265</v>
      </c>
      <c r="D107" s="129" t="s">
        <v>187</v>
      </c>
      <c r="E107" s="133">
        <v>45536</v>
      </c>
      <c r="F107" s="133">
        <v>47452</v>
      </c>
      <c r="G107" s="141" t="s">
        <v>200</v>
      </c>
      <c r="H107" s="247" t="s">
        <v>202</v>
      </c>
      <c r="I107" s="248"/>
      <c r="J107" s="249"/>
      <c r="K107" s="41" t="s">
        <v>266</v>
      </c>
      <c r="L107" s="145"/>
      <c r="M107" s="146"/>
      <c r="N107" s="204">
        <v>0</v>
      </c>
      <c r="O107" s="205">
        <f t="shared" si="4"/>
        <v>0</v>
      </c>
    </row>
    <row r="108" spans="1:15" s="125" customFormat="1" ht="32.25" thickBot="1" x14ac:dyDescent="0.2">
      <c r="A108" s="137" t="s">
        <v>119</v>
      </c>
      <c r="B108" s="128" t="s">
        <v>13</v>
      </c>
      <c r="C108" s="75" t="s">
        <v>265</v>
      </c>
      <c r="D108" s="129" t="s">
        <v>187</v>
      </c>
      <c r="E108" s="31">
        <v>45292</v>
      </c>
      <c r="F108" s="31">
        <v>47238</v>
      </c>
      <c r="G108" s="141" t="s">
        <v>200</v>
      </c>
      <c r="H108" s="128" t="s">
        <v>118</v>
      </c>
      <c r="I108" s="128" t="s">
        <v>127</v>
      </c>
      <c r="J108" s="128" t="s">
        <v>54</v>
      </c>
      <c r="K108" s="134" t="s">
        <v>267</v>
      </c>
      <c r="L108" s="134"/>
      <c r="M108" s="128"/>
      <c r="N108" s="204">
        <v>0</v>
      </c>
      <c r="O108" s="205">
        <f t="shared" si="4"/>
        <v>0</v>
      </c>
    </row>
    <row r="111" spans="1:15" ht="12" customHeight="1" thickBot="1" x14ac:dyDescent="0.2">
      <c r="A111" s="291" t="s">
        <v>130</v>
      </c>
      <c r="B111" s="292"/>
      <c r="C111" s="292"/>
      <c r="D111" s="292"/>
      <c r="E111" s="292"/>
      <c r="F111" s="292"/>
      <c r="G111" s="292"/>
      <c r="H111" s="292"/>
      <c r="I111" s="292"/>
      <c r="J111" s="292"/>
      <c r="K111" s="292"/>
      <c r="L111" s="292"/>
      <c r="M111" s="292"/>
      <c r="N111" s="290"/>
      <c r="O111" s="290"/>
    </row>
    <row r="112" spans="1:15" ht="12" customHeight="1" thickBot="1" x14ac:dyDescent="0.2">
      <c r="A112" s="2"/>
      <c r="B112" s="74"/>
      <c r="C112" s="74"/>
      <c r="D112" s="238" t="s">
        <v>3</v>
      </c>
      <c r="E112" s="229" t="s">
        <v>228</v>
      </c>
      <c r="F112" s="230"/>
      <c r="G112" s="231"/>
      <c r="H112" s="251" t="s">
        <v>201</v>
      </c>
      <c r="I112" s="252"/>
      <c r="J112" s="252"/>
      <c r="K112" s="253"/>
      <c r="L112" s="66"/>
      <c r="M112" s="216" t="s">
        <v>6</v>
      </c>
      <c r="N112" s="283" t="s">
        <v>309</v>
      </c>
      <c r="O112" s="284"/>
    </row>
    <row r="113" spans="1:15" ht="37.5" customHeight="1" thickTop="1" thickBot="1" x14ac:dyDescent="0.2">
      <c r="A113" s="2" t="s">
        <v>0</v>
      </c>
      <c r="B113" s="74" t="s">
        <v>1</v>
      </c>
      <c r="C113" s="74" t="s">
        <v>192</v>
      </c>
      <c r="D113" s="239"/>
      <c r="E113" s="232"/>
      <c r="F113" s="233"/>
      <c r="G113" s="234"/>
      <c r="H113" s="219" t="s">
        <v>7</v>
      </c>
      <c r="I113" s="220"/>
      <c r="J113" s="221" t="s">
        <v>8</v>
      </c>
      <c r="K113" s="222"/>
      <c r="L113" s="44"/>
      <c r="M113" s="217"/>
      <c r="N113" s="284"/>
      <c r="O113" s="284"/>
    </row>
    <row r="114" spans="1:15" ht="12" thickBot="1" x14ac:dyDescent="0.2">
      <c r="A114" s="2" t="s">
        <v>199</v>
      </c>
      <c r="B114" s="74" t="s">
        <v>2</v>
      </c>
      <c r="C114" s="74" t="s">
        <v>193</v>
      </c>
      <c r="D114" s="239"/>
      <c r="E114" s="235"/>
      <c r="F114" s="236"/>
      <c r="G114" s="237"/>
      <c r="H114" s="227" t="s">
        <v>9</v>
      </c>
      <c r="I114" s="228"/>
      <c r="J114" s="223"/>
      <c r="K114" s="224"/>
      <c r="L114" s="44" t="s">
        <v>194</v>
      </c>
      <c r="M114" s="217"/>
      <c r="N114" s="284"/>
      <c r="O114" s="284"/>
    </row>
    <row r="115" spans="1:15" ht="23.25" thickBot="1" x14ac:dyDescent="0.2">
      <c r="A115" s="3"/>
      <c r="B115" s="93" t="s">
        <v>177</v>
      </c>
      <c r="C115" s="73"/>
      <c r="D115" s="250"/>
      <c r="E115" s="7" t="s">
        <v>10</v>
      </c>
      <c r="F115" s="7" t="s">
        <v>11</v>
      </c>
      <c r="G115" s="7" t="s">
        <v>195</v>
      </c>
      <c r="H115" s="8" t="s">
        <v>55</v>
      </c>
      <c r="I115" s="8" t="s">
        <v>11</v>
      </c>
      <c r="J115" s="225"/>
      <c r="K115" s="226"/>
      <c r="L115" s="48"/>
      <c r="M115" s="218"/>
      <c r="N115" s="203" t="s">
        <v>310</v>
      </c>
      <c r="O115" s="203" t="s">
        <v>311</v>
      </c>
    </row>
    <row r="116" spans="1:15" s="125" customFormat="1" ht="32.25" thickBot="1" x14ac:dyDescent="0.2">
      <c r="A116" s="147" t="s">
        <v>218</v>
      </c>
      <c r="B116" s="148" t="s">
        <v>149</v>
      </c>
      <c r="C116" s="75" t="s">
        <v>265</v>
      </c>
      <c r="D116" s="149" t="s">
        <v>187</v>
      </c>
      <c r="E116" s="130">
        <v>45383</v>
      </c>
      <c r="F116" s="130">
        <v>47299</v>
      </c>
      <c r="G116" s="141" t="s">
        <v>200</v>
      </c>
      <c r="H116" s="148" t="s">
        <v>140</v>
      </c>
      <c r="I116" s="148" t="s">
        <v>219</v>
      </c>
      <c r="J116" s="148" t="s">
        <v>93</v>
      </c>
      <c r="K116" s="134" t="s">
        <v>267</v>
      </c>
      <c r="L116" s="146"/>
      <c r="M116" s="146" t="s">
        <v>220</v>
      </c>
      <c r="N116" s="204">
        <v>0</v>
      </c>
      <c r="O116" s="205">
        <f t="shared" ref="O116:O124" si="5">N116*6</f>
        <v>0</v>
      </c>
    </row>
    <row r="117" spans="1:15" s="125" customFormat="1" ht="32.25" thickBot="1" x14ac:dyDescent="0.2">
      <c r="A117" s="137" t="s">
        <v>71</v>
      </c>
      <c r="B117" s="128" t="s">
        <v>13</v>
      </c>
      <c r="C117" s="75" t="s">
        <v>265</v>
      </c>
      <c r="D117" s="129" t="s">
        <v>187</v>
      </c>
      <c r="E117" s="133">
        <v>42736</v>
      </c>
      <c r="F117" s="133">
        <v>42855</v>
      </c>
      <c r="G117" s="141" t="s">
        <v>200</v>
      </c>
      <c r="H117" s="128" t="s">
        <v>130</v>
      </c>
      <c r="I117" s="128" t="s">
        <v>131</v>
      </c>
      <c r="J117" s="128" t="s">
        <v>50</v>
      </c>
      <c r="K117" s="41" t="s">
        <v>266</v>
      </c>
      <c r="L117" s="128"/>
      <c r="M117" s="128" t="s">
        <v>132</v>
      </c>
      <c r="N117" s="204">
        <v>0</v>
      </c>
      <c r="O117" s="205">
        <f t="shared" si="5"/>
        <v>0</v>
      </c>
    </row>
    <row r="118" spans="1:15" s="125" customFormat="1" ht="32.25" thickBot="1" x14ac:dyDescent="0.2">
      <c r="A118" s="137" t="s">
        <v>131</v>
      </c>
      <c r="B118" s="128" t="s">
        <v>13</v>
      </c>
      <c r="C118" s="75" t="s">
        <v>265</v>
      </c>
      <c r="D118" s="129" t="s">
        <v>187</v>
      </c>
      <c r="E118" s="31">
        <v>45292</v>
      </c>
      <c r="F118" s="31">
        <v>47238</v>
      </c>
      <c r="G118" s="141" t="s">
        <v>200</v>
      </c>
      <c r="H118" s="128" t="s">
        <v>71</v>
      </c>
      <c r="I118" s="128" t="s">
        <v>133</v>
      </c>
      <c r="J118" s="128" t="s">
        <v>54</v>
      </c>
      <c r="K118" s="134" t="s">
        <v>267</v>
      </c>
      <c r="L118" s="134"/>
      <c r="M118" s="148" t="s">
        <v>134</v>
      </c>
      <c r="N118" s="204">
        <v>0</v>
      </c>
      <c r="O118" s="205">
        <f t="shared" si="5"/>
        <v>0</v>
      </c>
    </row>
    <row r="119" spans="1:15" s="125" customFormat="1" ht="32.25" thickBot="1" x14ac:dyDescent="0.2">
      <c r="A119" s="137" t="s">
        <v>135</v>
      </c>
      <c r="B119" s="128" t="s">
        <v>13</v>
      </c>
      <c r="C119" s="75" t="s">
        <v>265</v>
      </c>
      <c r="D119" s="129" t="s">
        <v>187</v>
      </c>
      <c r="E119" s="31">
        <v>45292</v>
      </c>
      <c r="F119" s="31">
        <v>47238</v>
      </c>
      <c r="G119" s="141" t="s">
        <v>200</v>
      </c>
      <c r="H119" s="128" t="s">
        <v>122</v>
      </c>
      <c r="I119" s="128" t="s">
        <v>136</v>
      </c>
      <c r="J119" s="128" t="s">
        <v>66</v>
      </c>
      <c r="K119" s="134" t="s">
        <v>267</v>
      </c>
      <c r="L119" s="134"/>
      <c r="M119" s="128"/>
      <c r="N119" s="204">
        <v>0</v>
      </c>
      <c r="O119" s="205">
        <f t="shared" si="5"/>
        <v>0</v>
      </c>
    </row>
    <row r="120" spans="1:15" s="125" customFormat="1" ht="32.25" thickBot="1" x14ac:dyDescent="0.2">
      <c r="A120" s="137" t="s">
        <v>130</v>
      </c>
      <c r="B120" s="128" t="s">
        <v>13</v>
      </c>
      <c r="C120" s="75" t="s">
        <v>265</v>
      </c>
      <c r="D120" s="129" t="s">
        <v>187</v>
      </c>
      <c r="E120" s="31">
        <v>45292</v>
      </c>
      <c r="F120" s="31">
        <v>47238</v>
      </c>
      <c r="G120" s="141" t="s">
        <v>200</v>
      </c>
      <c r="H120" s="128" t="s">
        <v>32</v>
      </c>
      <c r="I120" s="128" t="s">
        <v>71</v>
      </c>
      <c r="J120" s="128" t="s">
        <v>66</v>
      </c>
      <c r="K120" s="41" t="s">
        <v>266</v>
      </c>
      <c r="L120" s="128"/>
      <c r="M120" s="128" t="s">
        <v>132</v>
      </c>
      <c r="N120" s="204">
        <v>0</v>
      </c>
      <c r="O120" s="205">
        <f t="shared" si="5"/>
        <v>0</v>
      </c>
    </row>
    <row r="121" spans="1:15" s="125" customFormat="1" ht="32.25" thickBot="1" x14ac:dyDescent="0.2">
      <c r="A121" s="137" t="s">
        <v>137</v>
      </c>
      <c r="B121" s="128" t="s">
        <v>13</v>
      </c>
      <c r="C121" s="75" t="s">
        <v>265</v>
      </c>
      <c r="D121" s="129" t="s">
        <v>187</v>
      </c>
      <c r="E121" s="31">
        <v>45292</v>
      </c>
      <c r="F121" s="31">
        <v>47238</v>
      </c>
      <c r="G121" s="141" t="s">
        <v>200</v>
      </c>
      <c r="H121" s="128" t="s">
        <v>138</v>
      </c>
      <c r="I121" s="128" t="s">
        <v>59</v>
      </c>
      <c r="J121" s="128" t="s">
        <v>54</v>
      </c>
      <c r="K121" s="134" t="s">
        <v>267</v>
      </c>
      <c r="L121" s="134"/>
      <c r="M121" s="148" t="s">
        <v>252</v>
      </c>
      <c r="N121" s="204">
        <v>0</v>
      </c>
      <c r="O121" s="205">
        <f t="shared" si="5"/>
        <v>0</v>
      </c>
    </row>
    <row r="122" spans="1:15" s="125" customFormat="1" ht="32.25" thickBot="1" x14ac:dyDescent="0.2">
      <c r="A122" s="137" t="s">
        <v>133</v>
      </c>
      <c r="B122" s="128" t="s">
        <v>13</v>
      </c>
      <c r="C122" s="75" t="s">
        <v>265</v>
      </c>
      <c r="D122" s="129" t="s">
        <v>187</v>
      </c>
      <c r="E122" s="31">
        <v>45292</v>
      </c>
      <c r="F122" s="31">
        <v>47238</v>
      </c>
      <c r="G122" s="141" t="s">
        <v>200</v>
      </c>
      <c r="H122" s="128" t="s">
        <v>131</v>
      </c>
      <c r="I122" s="128" t="s">
        <v>32</v>
      </c>
      <c r="J122" s="128" t="s">
        <v>66</v>
      </c>
      <c r="K122" s="41" t="s">
        <v>266</v>
      </c>
      <c r="L122" s="128"/>
      <c r="M122" s="148" t="s">
        <v>134</v>
      </c>
      <c r="N122" s="204">
        <v>0</v>
      </c>
      <c r="O122" s="205">
        <f t="shared" si="5"/>
        <v>0</v>
      </c>
    </row>
    <row r="123" spans="1:15" s="125" customFormat="1" ht="32.25" thickBot="1" x14ac:dyDescent="0.2">
      <c r="A123" s="137" t="s">
        <v>125</v>
      </c>
      <c r="B123" s="128" t="s">
        <v>13</v>
      </c>
      <c r="C123" s="75" t="s">
        <v>265</v>
      </c>
      <c r="D123" s="129" t="s">
        <v>187</v>
      </c>
      <c r="E123" s="31">
        <v>45292</v>
      </c>
      <c r="F123" s="31">
        <v>47238</v>
      </c>
      <c r="G123" s="141" t="s">
        <v>200</v>
      </c>
      <c r="H123" s="128" t="s">
        <v>122</v>
      </c>
      <c r="I123" s="128" t="s">
        <v>142</v>
      </c>
      <c r="J123" s="128" t="s">
        <v>54</v>
      </c>
      <c r="K123" s="41" t="s">
        <v>266</v>
      </c>
      <c r="L123" s="128"/>
      <c r="M123" s="128"/>
      <c r="N123" s="204">
        <v>0</v>
      </c>
      <c r="O123" s="205">
        <f t="shared" si="5"/>
        <v>0</v>
      </c>
    </row>
    <row r="124" spans="1:15" s="125" customFormat="1" ht="32.25" thickBot="1" x14ac:dyDescent="0.2">
      <c r="A124" s="137" t="s">
        <v>143</v>
      </c>
      <c r="B124" s="128" t="s">
        <v>13</v>
      </c>
      <c r="C124" s="75" t="s">
        <v>265</v>
      </c>
      <c r="D124" s="129" t="s">
        <v>187</v>
      </c>
      <c r="E124" s="31">
        <v>45292</v>
      </c>
      <c r="F124" s="31">
        <v>47238</v>
      </c>
      <c r="G124" s="141" t="s">
        <v>200</v>
      </c>
      <c r="H124" s="128" t="s">
        <v>71</v>
      </c>
      <c r="I124" s="128" t="s">
        <v>139</v>
      </c>
      <c r="J124" s="128" t="s">
        <v>54</v>
      </c>
      <c r="K124" s="134" t="s">
        <v>267</v>
      </c>
      <c r="L124" s="134"/>
      <c r="M124" s="128"/>
      <c r="N124" s="204">
        <v>0</v>
      </c>
      <c r="O124" s="205">
        <f t="shared" si="5"/>
        <v>0</v>
      </c>
    </row>
    <row r="126" spans="1:15" ht="12" thickBot="1" x14ac:dyDescent="0.2">
      <c r="A126" s="291" t="s">
        <v>233</v>
      </c>
      <c r="B126" s="292"/>
      <c r="C126" s="292"/>
      <c r="D126" s="292"/>
      <c r="E126" s="292"/>
      <c r="F126" s="292"/>
      <c r="G126" s="292"/>
      <c r="H126" s="292"/>
      <c r="I126" s="292"/>
      <c r="J126" s="292"/>
      <c r="K126" s="292"/>
      <c r="L126" s="292"/>
      <c r="M126" s="292"/>
      <c r="N126" s="290"/>
      <c r="O126" s="290"/>
    </row>
    <row r="127" spans="1:15" ht="12" thickBot="1" x14ac:dyDescent="0.2">
      <c r="A127" s="2"/>
      <c r="B127" s="74"/>
      <c r="C127" s="74"/>
      <c r="D127" s="238" t="s">
        <v>3</v>
      </c>
      <c r="E127" s="229" t="s">
        <v>228</v>
      </c>
      <c r="F127" s="230"/>
      <c r="G127" s="231"/>
      <c r="H127" s="251" t="s">
        <v>201</v>
      </c>
      <c r="I127" s="252"/>
      <c r="J127" s="252"/>
      <c r="K127" s="253"/>
      <c r="L127" s="66"/>
      <c r="M127" s="216" t="s">
        <v>6</v>
      </c>
      <c r="N127" s="283" t="s">
        <v>309</v>
      </c>
      <c r="O127" s="284"/>
    </row>
    <row r="128" spans="1:15" ht="33" customHeight="1" thickTop="1" thickBot="1" x14ac:dyDescent="0.2">
      <c r="A128" s="2" t="s">
        <v>0</v>
      </c>
      <c r="B128" s="74" t="s">
        <v>1</v>
      </c>
      <c r="C128" s="74" t="s">
        <v>192</v>
      </c>
      <c r="D128" s="239"/>
      <c r="E128" s="232"/>
      <c r="F128" s="233"/>
      <c r="G128" s="234"/>
      <c r="H128" s="219" t="s">
        <v>7</v>
      </c>
      <c r="I128" s="220"/>
      <c r="J128" s="221" t="s">
        <v>8</v>
      </c>
      <c r="K128" s="222"/>
      <c r="L128" s="44"/>
      <c r="M128" s="217"/>
      <c r="N128" s="284"/>
      <c r="O128" s="284"/>
    </row>
    <row r="129" spans="1:15" ht="12" thickBot="1" x14ac:dyDescent="0.2">
      <c r="A129" s="2" t="s">
        <v>199</v>
      </c>
      <c r="B129" s="74" t="s">
        <v>2</v>
      </c>
      <c r="C129" s="74" t="s">
        <v>193</v>
      </c>
      <c r="D129" s="239"/>
      <c r="E129" s="235"/>
      <c r="F129" s="236"/>
      <c r="G129" s="237"/>
      <c r="H129" s="227" t="s">
        <v>9</v>
      </c>
      <c r="I129" s="228"/>
      <c r="J129" s="223"/>
      <c r="K129" s="224"/>
      <c r="L129" s="44" t="s">
        <v>194</v>
      </c>
      <c r="M129" s="217"/>
      <c r="N129" s="284"/>
      <c r="O129" s="284"/>
    </row>
    <row r="130" spans="1:15" ht="23.25" thickBot="1" x14ac:dyDescent="0.2">
      <c r="A130" s="3"/>
      <c r="B130" s="93" t="s">
        <v>177</v>
      </c>
      <c r="C130" s="6"/>
      <c r="D130" s="250"/>
      <c r="E130" s="7" t="s">
        <v>10</v>
      </c>
      <c r="F130" s="7" t="s">
        <v>11</v>
      </c>
      <c r="G130" s="7" t="s">
        <v>195</v>
      </c>
      <c r="H130" s="8" t="s">
        <v>55</v>
      </c>
      <c r="I130" s="8" t="s">
        <v>11</v>
      </c>
      <c r="J130" s="225"/>
      <c r="K130" s="226"/>
      <c r="L130" s="48"/>
      <c r="M130" s="218"/>
      <c r="N130" s="203" t="s">
        <v>310</v>
      </c>
      <c r="O130" s="203" t="s">
        <v>311</v>
      </c>
    </row>
    <row r="131" spans="1:15" s="125" customFormat="1" ht="32.25" thickBot="1" x14ac:dyDescent="0.2">
      <c r="A131" s="137" t="s">
        <v>139</v>
      </c>
      <c r="B131" s="128" t="s">
        <v>13</v>
      </c>
      <c r="C131" s="75" t="s">
        <v>265</v>
      </c>
      <c r="D131" s="129" t="s">
        <v>187</v>
      </c>
      <c r="E131" s="31">
        <v>45292</v>
      </c>
      <c r="F131" s="31">
        <v>47238</v>
      </c>
      <c r="G131" s="141" t="s">
        <v>200</v>
      </c>
      <c r="H131" s="128" t="s">
        <v>140</v>
      </c>
      <c r="I131" s="128" t="s">
        <v>141</v>
      </c>
      <c r="J131" s="128" t="s">
        <v>54</v>
      </c>
      <c r="K131" s="41" t="s">
        <v>266</v>
      </c>
      <c r="L131" s="128"/>
      <c r="M131" s="128"/>
      <c r="N131" s="204">
        <v>0</v>
      </c>
      <c r="O131" s="205">
        <f>N131*6</f>
        <v>0</v>
      </c>
    </row>
    <row r="132" spans="1:15" s="125" customFormat="1" ht="32.25" thickBot="1" x14ac:dyDescent="0.2">
      <c r="A132" s="137" t="s">
        <v>144</v>
      </c>
      <c r="B132" s="128" t="s">
        <v>206</v>
      </c>
      <c r="C132" s="75" t="s">
        <v>265</v>
      </c>
      <c r="D132" s="129" t="s">
        <v>187</v>
      </c>
      <c r="E132" s="31">
        <v>45292</v>
      </c>
      <c r="F132" s="31">
        <v>47238</v>
      </c>
      <c r="G132" s="141" t="s">
        <v>200</v>
      </c>
      <c r="H132" s="128" t="s">
        <v>145</v>
      </c>
      <c r="I132" s="128" t="s">
        <v>146</v>
      </c>
      <c r="J132" s="128" t="s">
        <v>147</v>
      </c>
      <c r="K132" s="41" t="s">
        <v>266</v>
      </c>
      <c r="L132" s="128" t="s">
        <v>222</v>
      </c>
      <c r="M132" s="128"/>
      <c r="N132" s="204">
        <v>0</v>
      </c>
      <c r="O132" s="205">
        <f>N132*6</f>
        <v>0</v>
      </c>
    </row>
    <row r="133" spans="1:15" s="125" customFormat="1" ht="32.25" thickBot="1" x14ac:dyDescent="0.2">
      <c r="A133" s="137" t="s">
        <v>148</v>
      </c>
      <c r="B133" s="128" t="s">
        <v>149</v>
      </c>
      <c r="C133" s="75" t="s">
        <v>265</v>
      </c>
      <c r="D133" s="129" t="s">
        <v>187</v>
      </c>
      <c r="E133" s="31">
        <v>45292</v>
      </c>
      <c r="F133" s="31">
        <v>47238</v>
      </c>
      <c r="G133" s="141" t="s">
        <v>200</v>
      </c>
      <c r="H133" s="128" t="s">
        <v>144</v>
      </c>
      <c r="I133" s="148" t="s">
        <v>221</v>
      </c>
      <c r="J133" s="128" t="s">
        <v>50</v>
      </c>
      <c r="K133" s="134" t="s">
        <v>267</v>
      </c>
      <c r="L133" s="134"/>
      <c r="M133" s="128" t="s">
        <v>132</v>
      </c>
      <c r="N133" s="204">
        <v>0</v>
      </c>
      <c r="O133" s="205">
        <f>N133*6</f>
        <v>0</v>
      </c>
    </row>
    <row r="134" spans="1:15" s="125" customFormat="1" ht="32.25" thickBot="1" x14ac:dyDescent="0.2">
      <c r="A134" s="137" t="s">
        <v>145</v>
      </c>
      <c r="B134" s="128" t="s">
        <v>13</v>
      </c>
      <c r="C134" s="75" t="s">
        <v>265</v>
      </c>
      <c r="D134" s="129" t="s">
        <v>187</v>
      </c>
      <c r="E134" s="31">
        <v>45292</v>
      </c>
      <c r="F134" s="31">
        <v>47238</v>
      </c>
      <c r="G134" s="141" t="s">
        <v>200</v>
      </c>
      <c r="H134" s="128" t="s">
        <v>150</v>
      </c>
      <c r="I134" s="128" t="s">
        <v>144</v>
      </c>
      <c r="J134" s="128" t="s">
        <v>66</v>
      </c>
      <c r="K134" s="41" t="s">
        <v>266</v>
      </c>
      <c r="L134" s="128"/>
      <c r="M134" s="128"/>
      <c r="N134" s="204">
        <v>0</v>
      </c>
      <c r="O134" s="205">
        <f>N134*6</f>
        <v>0</v>
      </c>
    </row>
    <row r="135" spans="1:15" s="125" customFormat="1" ht="32.25" thickBot="1" x14ac:dyDescent="0.2">
      <c r="A135" s="137" t="s">
        <v>151</v>
      </c>
      <c r="B135" s="128" t="s">
        <v>149</v>
      </c>
      <c r="C135" s="75" t="s">
        <v>265</v>
      </c>
      <c r="D135" s="129" t="s">
        <v>187</v>
      </c>
      <c r="E135" s="31">
        <v>45292</v>
      </c>
      <c r="F135" s="31">
        <v>47238</v>
      </c>
      <c r="G135" s="141" t="s">
        <v>200</v>
      </c>
      <c r="H135" s="128" t="s">
        <v>144</v>
      </c>
      <c r="I135" s="128" t="s">
        <v>152</v>
      </c>
      <c r="J135" s="128" t="s">
        <v>93</v>
      </c>
      <c r="K135" s="134" t="s">
        <v>267</v>
      </c>
      <c r="L135" s="134"/>
      <c r="M135" s="128"/>
      <c r="N135" s="204">
        <v>0</v>
      </c>
      <c r="O135" s="205">
        <f>N135*6</f>
        <v>0</v>
      </c>
    </row>
  </sheetData>
  <mergeCells count="86">
    <mergeCell ref="N94:O96"/>
    <mergeCell ref="N112:O114"/>
    <mergeCell ref="N127:O129"/>
    <mergeCell ref="A1:O1"/>
    <mergeCell ref="A3:O3"/>
    <mergeCell ref="A30:O30"/>
    <mergeCell ref="A41:O41"/>
    <mergeCell ref="A72:O72"/>
    <mergeCell ref="A93:O93"/>
    <mergeCell ref="A111:O111"/>
    <mergeCell ref="A126:O126"/>
    <mergeCell ref="N54:N60"/>
    <mergeCell ref="O54:O60"/>
    <mergeCell ref="N4:O6"/>
    <mergeCell ref="N31:O33"/>
    <mergeCell ref="N42:O44"/>
    <mergeCell ref="N73:O75"/>
    <mergeCell ref="D4:D7"/>
    <mergeCell ref="E4:G6"/>
    <mergeCell ref="H4:K4"/>
    <mergeCell ref="M4:M7"/>
    <mergeCell ref="H5:I5"/>
    <mergeCell ref="J5:K7"/>
    <mergeCell ref="H6:I6"/>
    <mergeCell ref="D31:D34"/>
    <mergeCell ref="E31:G33"/>
    <mergeCell ref="H31:K31"/>
    <mergeCell ref="M31:M34"/>
    <mergeCell ref="H32:I32"/>
    <mergeCell ref="J32:K34"/>
    <mergeCell ref="H33:I33"/>
    <mergeCell ref="D42:D45"/>
    <mergeCell ref="E42:G44"/>
    <mergeCell ref="H42:K42"/>
    <mergeCell ref="M42:M45"/>
    <mergeCell ref="H43:I43"/>
    <mergeCell ref="J43:K45"/>
    <mergeCell ref="H44:I44"/>
    <mergeCell ref="A54:A60"/>
    <mergeCell ref="B54:B60"/>
    <mergeCell ref="C54:C60"/>
    <mergeCell ref="D54:D60"/>
    <mergeCell ref="E54:E60"/>
    <mergeCell ref="F54:F60"/>
    <mergeCell ref="G54:G60"/>
    <mergeCell ref="H54:J54"/>
    <mergeCell ref="K54:K60"/>
    <mergeCell ref="M54:M60"/>
    <mergeCell ref="H55:J55"/>
    <mergeCell ref="H56:J56"/>
    <mergeCell ref="H57:J57"/>
    <mergeCell ref="H58:J58"/>
    <mergeCell ref="H59:J59"/>
    <mergeCell ref="H60:J60"/>
    <mergeCell ref="L54:L60"/>
    <mergeCell ref="D73:D76"/>
    <mergeCell ref="E73:G75"/>
    <mergeCell ref="H73:K73"/>
    <mergeCell ref="M73:M76"/>
    <mergeCell ref="H74:I74"/>
    <mergeCell ref="J74:K76"/>
    <mergeCell ref="H75:I75"/>
    <mergeCell ref="H85:J85"/>
    <mergeCell ref="H112:K112"/>
    <mergeCell ref="M112:M115"/>
    <mergeCell ref="H113:I113"/>
    <mergeCell ref="J113:K115"/>
    <mergeCell ref="H114:I114"/>
    <mergeCell ref="E112:G114"/>
    <mergeCell ref="H106:J106"/>
    <mergeCell ref="H107:J107"/>
    <mergeCell ref="D127:D130"/>
    <mergeCell ref="H127:K127"/>
    <mergeCell ref="D112:D115"/>
    <mergeCell ref="D94:D97"/>
    <mergeCell ref="H94:K94"/>
    <mergeCell ref="M94:M97"/>
    <mergeCell ref="H95:I95"/>
    <mergeCell ref="J95:K97"/>
    <mergeCell ref="H96:I96"/>
    <mergeCell ref="E94:G96"/>
    <mergeCell ref="M127:M130"/>
    <mergeCell ref="H128:I128"/>
    <mergeCell ref="J128:K130"/>
    <mergeCell ref="H129:I129"/>
    <mergeCell ref="E127:G129"/>
  </mergeCells>
  <pageMargins left="0.7" right="0.7" top="0.75" bottom="0.75" header="0.3" footer="0.3"/>
  <pageSetup paperSize="8"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2"/>
  <sheetViews>
    <sheetView topLeftCell="A23" zoomScaleNormal="100" workbookViewId="0">
      <selection activeCell="G26" sqref="G26"/>
    </sheetView>
  </sheetViews>
  <sheetFormatPr defaultRowHeight="11.25" x14ac:dyDescent="0.15"/>
  <cols>
    <col min="1" max="1" width="24" style="1" customWidth="1"/>
    <col min="2" max="2" width="11.75" style="1" customWidth="1"/>
    <col min="3" max="3" width="13" style="1" bestFit="1" customWidth="1"/>
    <col min="4" max="4" width="13" style="86" bestFit="1" customWidth="1"/>
    <col min="5" max="5" width="9" style="86"/>
    <col min="6" max="6" width="24.5" style="1" customWidth="1"/>
    <col min="7" max="7" width="17.75" style="1" customWidth="1"/>
    <col min="8" max="8" width="19.375" style="1" customWidth="1"/>
    <col min="9" max="9" width="22.375" style="1" customWidth="1"/>
    <col min="10" max="10" width="17.375" style="1" customWidth="1"/>
    <col min="11" max="11" width="32.125" style="1" customWidth="1"/>
    <col min="12" max="12" width="17.625" style="1" bestFit="1" customWidth="1"/>
    <col min="13" max="13" width="21.625" style="1" bestFit="1" customWidth="1"/>
    <col min="14" max="16384" width="9" style="1"/>
  </cols>
  <sheetData>
    <row r="1" spans="1:13" ht="32.25" customHeight="1" thickBot="1" x14ac:dyDescent="0.2">
      <c r="A1" s="285" t="s">
        <v>314</v>
      </c>
      <c r="B1" s="286"/>
      <c r="C1" s="286"/>
      <c r="D1" s="286"/>
      <c r="E1" s="286"/>
      <c r="F1" s="286"/>
      <c r="G1" s="286"/>
      <c r="H1" s="286"/>
      <c r="I1" s="286"/>
      <c r="J1" s="286"/>
      <c r="K1" s="286"/>
      <c r="L1" s="287"/>
      <c r="M1" s="287"/>
    </row>
    <row r="2" spans="1:13" s="32" customFormat="1" ht="12" customHeight="1" thickBot="1" x14ac:dyDescent="0.2">
      <c r="A2" s="80"/>
      <c r="B2" s="81"/>
      <c r="C2" s="81"/>
      <c r="D2" s="81"/>
      <c r="E2" s="81"/>
      <c r="F2" s="81"/>
      <c r="G2" s="81"/>
      <c r="H2" s="81"/>
      <c r="I2" s="81"/>
      <c r="J2" s="81"/>
      <c r="K2" s="81"/>
      <c r="L2" s="106"/>
      <c r="M2" s="209"/>
    </row>
    <row r="3" spans="1:13" ht="12" thickBot="1" x14ac:dyDescent="0.2">
      <c r="A3" s="288" t="s">
        <v>229</v>
      </c>
      <c r="B3" s="289"/>
      <c r="C3" s="289"/>
      <c r="D3" s="289"/>
      <c r="E3" s="289"/>
      <c r="F3" s="289"/>
      <c r="G3" s="289"/>
      <c r="H3" s="289"/>
      <c r="I3" s="289"/>
      <c r="J3" s="289"/>
      <c r="K3" s="289"/>
      <c r="L3" s="290"/>
      <c r="M3" s="290"/>
    </row>
    <row r="4" spans="1:13" ht="12" customHeight="1" thickBot="1" x14ac:dyDescent="0.2">
      <c r="A4" s="201"/>
      <c r="B4" s="200"/>
      <c r="C4" s="238" t="s">
        <v>3</v>
      </c>
      <c r="D4" s="229" t="s">
        <v>228</v>
      </c>
      <c r="E4" s="230"/>
      <c r="F4" s="257"/>
      <c r="G4" s="251" t="s">
        <v>5</v>
      </c>
      <c r="H4" s="252"/>
      <c r="I4" s="297"/>
      <c r="J4" s="192"/>
      <c r="K4" s="216" t="s">
        <v>6</v>
      </c>
      <c r="L4" s="283" t="s">
        <v>309</v>
      </c>
      <c r="M4" s="284"/>
    </row>
    <row r="5" spans="1:13" ht="29.25" customHeight="1" thickTop="1" thickBot="1" x14ac:dyDescent="0.2">
      <c r="A5" s="90" t="s">
        <v>0</v>
      </c>
      <c r="B5" s="200" t="s">
        <v>192</v>
      </c>
      <c r="C5" s="239"/>
      <c r="D5" s="232"/>
      <c r="E5" s="233"/>
      <c r="F5" s="258"/>
      <c r="G5" s="219" t="s">
        <v>7</v>
      </c>
      <c r="H5" s="220"/>
      <c r="I5" s="298" t="s">
        <v>8</v>
      </c>
      <c r="J5" s="44"/>
      <c r="K5" s="217"/>
      <c r="L5" s="284"/>
      <c r="M5" s="284"/>
    </row>
    <row r="6" spans="1:13" ht="12" thickBot="1" x14ac:dyDescent="0.2">
      <c r="A6" s="90" t="s">
        <v>199</v>
      </c>
      <c r="B6" s="47" t="s">
        <v>193</v>
      </c>
      <c r="C6" s="239"/>
      <c r="D6" s="259"/>
      <c r="E6" s="260"/>
      <c r="F6" s="261"/>
      <c r="G6" s="227" t="s">
        <v>9</v>
      </c>
      <c r="H6" s="228"/>
      <c r="I6" s="299"/>
      <c r="J6" s="44" t="s">
        <v>194</v>
      </c>
      <c r="K6" s="217"/>
      <c r="L6" s="284"/>
      <c r="M6" s="284"/>
    </row>
    <row r="7" spans="1:13" ht="12" thickBot="1" x14ac:dyDescent="0.2">
      <c r="A7" s="193"/>
      <c r="B7" s="6"/>
      <c r="C7" s="250"/>
      <c r="D7" s="7" t="s">
        <v>10</v>
      </c>
      <c r="E7" s="7" t="s">
        <v>11</v>
      </c>
      <c r="F7" s="7" t="s">
        <v>194</v>
      </c>
      <c r="G7" s="8" t="s">
        <v>10</v>
      </c>
      <c r="H7" s="8" t="s">
        <v>11</v>
      </c>
      <c r="I7" s="300"/>
      <c r="J7" s="213"/>
      <c r="K7" s="218"/>
      <c r="L7" s="203" t="s">
        <v>310</v>
      </c>
      <c r="M7" s="203" t="s">
        <v>311</v>
      </c>
    </row>
    <row r="8" spans="1:13" ht="32.25" thickBot="1" x14ac:dyDescent="0.2">
      <c r="A8" s="199" t="s">
        <v>12</v>
      </c>
      <c r="B8" s="75" t="s">
        <v>265</v>
      </c>
      <c r="C8" s="29" t="s">
        <v>187</v>
      </c>
      <c r="D8" s="30">
        <v>45292</v>
      </c>
      <c r="E8" s="30">
        <v>47192</v>
      </c>
      <c r="F8" s="39" t="s">
        <v>316</v>
      </c>
      <c r="G8" s="197" t="s">
        <v>14</v>
      </c>
      <c r="H8" s="197" t="s">
        <v>15</v>
      </c>
      <c r="I8" s="214" t="s">
        <v>315</v>
      </c>
      <c r="J8" s="197"/>
      <c r="K8" s="197"/>
      <c r="L8" s="204">
        <v>0</v>
      </c>
      <c r="M8" s="205">
        <f>L8*6</f>
        <v>0</v>
      </c>
    </row>
    <row r="9" spans="1:13" ht="32.25" thickBot="1" x14ac:dyDescent="0.2">
      <c r="A9" s="199" t="s">
        <v>16</v>
      </c>
      <c r="B9" s="75" t="s">
        <v>265</v>
      </c>
      <c r="C9" s="29" t="s">
        <v>187</v>
      </c>
      <c r="D9" s="30">
        <v>45292</v>
      </c>
      <c r="E9" s="30">
        <v>47208</v>
      </c>
      <c r="F9" s="39" t="s">
        <v>316</v>
      </c>
      <c r="G9" s="197" t="s">
        <v>17</v>
      </c>
      <c r="H9" s="197" t="s">
        <v>18</v>
      </c>
      <c r="I9" s="214" t="s">
        <v>315</v>
      </c>
      <c r="J9" s="197"/>
      <c r="K9" s="29"/>
      <c r="L9" s="204">
        <v>0</v>
      </c>
      <c r="M9" s="205">
        <f t="shared" ref="M9:M25" si="0">L9*6</f>
        <v>0</v>
      </c>
    </row>
    <row r="10" spans="1:13" ht="32.25" thickBot="1" x14ac:dyDescent="0.2">
      <c r="A10" s="194" t="s">
        <v>20</v>
      </c>
      <c r="B10" s="75" t="s">
        <v>265</v>
      </c>
      <c r="C10" s="29" t="s">
        <v>187</v>
      </c>
      <c r="D10" s="31">
        <v>45292</v>
      </c>
      <c r="E10" s="31">
        <v>47238</v>
      </c>
      <c r="F10" s="39" t="s">
        <v>316</v>
      </c>
      <c r="G10" s="197" t="s">
        <v>21</v>
      </c>
      <c r="H10" s="197" t="s">
        <v>22</v>
      </c>
      <c r="I10" s="214" t="s">
        <v>315</v>
      </c>
      <c r="J10" s="197"/>
      <c r="K10" s="197"/>
      <c r="L10" s="204">
        <v>0</v>
      </c>
      <c r="M10" s="205">
        <f t="shared" si="0"/>
        <v>0</v>
      </c>
    </row>
    <row r="11" spans="1:13" ht="32.25" thickBot="1" x14ac:dyDescent="0.2">
      <c r="A11" s="199" t="s">
        <v>24</v>
      </c>
      <c r="B11" s="75" t="s">
        <v>265</v>
      </c>
      <c r="C11" s="29" t="s">
        <v>187</v>
      </c>
      <c r="D11" s="30">
        <v>45292</v>
      </c>
      <c r="E11" s="30">
        <v>47192</v>
      </c>
      <c r="F11" s="39" t="s">
        <v>316</v>
      </c>
      <c r="G11" s="197" t="s">
        <v>15</v>
      </c>
      <c r="H11" s="197" t="s">
        <v>25</v>
      </c>
      <c r="I11" s="214" t="s">
        <v>315</v>
      </c>
      <c r="J11" s="197"/>
      <c r="K11" s="197"/>
      <c r="L11" s="204">
        <v>0</v>
      </c>
      <c r="M11" s="205">
        <f t="shared" si="0"/>
        <v>0</v>
      </c>
    </row>
    <row r="12" spans="1:13" s="125" customFormat="1" ht="32.25" thickBot="1" x14ac:dyDescent="0.2">
      <c r="A12" s="127" t="s">
        <v>15</v>
      </c>
      <c r="B12" s="75" t="s">
        <v>265</v>
      </c>
      <c r="C12" s="129" t="s">
        <v>187</v>
      </c>
      <c r="D12" s="130">
        <v>45383</v>
      </c>
      <c r="E12" s="130">
        <v>47299</v>
      </c>
      <c r="F12" s="39" t="s">
        <v>316</v>
      </c>
      <c r="G12" s="128" t="s">
        <v>27</v>
      </c>
      <c r="H12" s="128" t="s">
        <v>28</v>
      </c>
      <c r="I12" s="214" t="s">
        <v>315</v>
      </c>
      <c r="J12" s="128"/>
      <c r="K12" s="128"/>
      <c r="L12" s="204">
        <v>0</v>
      </c>
      <c r="M12" s="205">
        <f t="shared" si="0"/>
        <v>0</v>
      </c>
    </row>
    <row r="13" spans="1:13" ht="32.25" thickBot="1" x14ac:dyDescent="0.2">
      <c r="A13" s="194" t="s">
        <v>29</v>
      </c>
      <c r="B13" s="75" t="s">
        <v>265</v>
      </c>
      <c r="C13" s="29" t="s">
        <v>187</v>
      </c>
      <c r="D13" s="30">
        <v>45292</v>
      </c>
      <c r="E13" s="30">
        <v>47192</v>
      </c>
      <c r="F13" s="39" t="s">
        <v>316</v>
      </c>
      <c r="G13" s="197" t="s">
        <v>27</v>
      </c>
      <c r="H13" s="197" t="s">
        <v>30</v>
      </c>
      <c r="I13" s="214" t="s">
        <v>315</v>
      </c>
      <c r="J13" s="197"/>
      <c r="K13" s="197" t="s">
        <v>240</v>
      </c>
      <c r="L13" s="204">
        <v>0</v>
      </c>
      <c r="M13" s="205">
        <f t="shared" si="0"/>
        <v>0</v>
      </c>
    </row>
    <row r="14" spans="1:13" ht="32.25" thickBot="1" x14ac:dyDescent="0.2">
      <c r="A14" s="194" t="s">
        <v>31</v>
      </c>
      <c r="B14" s="75" t="s">
        <v>265</v>
      </c>
      <c r="C14" s="29" t="s">
        <v>187</v>
      </c>
      <c r="D14" s="30">
        <v>45292</v>
      </c>
      <c r="E14" s="30">
        <v>47208</v>
      </c>
      <c r="F14" s="39" t="s">
        <v>316</v>
      </c>
      <c r="G14" s="195" t="s">
        <v>27</v>
      </c>
      <c r="H14" s="194" t="s">
        <v>32</v>
      </c>
      <c r="I14" s="214" t="s">
        <v>315</v>
      </c>
      <c r="J14" s="197"/>
      <c r="K14" s="197"/>
      <c r="L14" s="204">
        <v>0</v>
      </c>
      <c r="M14" s="205">
        <f t="shared" si="0"/>
        <v>0</v>
      </c>
    </row>
    <row r="15" spans="1:13" ht="32.25" thickBot="1" x14ac:dyDescent="0.2">
      <c r="A15" s="194" t="s">
        <v>33</v>
      </c>
      <c r="B15" s="75" t="s">
        <v>265</v>
      </c>
      <c r="C15" s="29" t="s">
        <v>187</v>
      </c>
      <c r="D15" s="31">
        <v>45292</v>
      </c>
      <c r="E15" s="31">
        <v>47238</v>
      </c>
      <c r="F15" s="39" t="s">
        <v>316</v>
      </c>
      <c r="G15" s="35" t="s">
        <v>34</v>
      </c>
      <c r="H15" s="197" t="s">
        <v>35</v>
      </c>
      <c r="I15" s="214" t="s">
        <v>315</v>
      </c>
      <c r="J15" s="197"/>
      <c r="K15" s="197"/>
      <c r="L15" s="204">
        <v>0</v>
      </c>
      <c r="M15" s="205">
        <f t="shared" si="0"/>
        <v>0</v>
      </c>
    </row>
    <row r="16" spans="1:13" ht="32.25" thickBot="1" x14ac:dyDescent="0.2">
      <c r="A16" s="194" t="s">
        <v>36</v>
      </c>
      <c r="B16" s="75" t="s">
        <v>265</v>
      </c>
      <c r="C16" s="29" t="s">
        <v>187</v>
      </c>
      <c r="D16" s="31">
        <v>45292</v>
      </c>
      <c r="E16" s="31">
        <v>47238</v>
      </c>
      <c r="F16" s="39" t="s">
        <v>316</v>
      </c>
      <c r="G16" s="197" t="s">
        <v>27</v>
      </c>
      <c r="H16" s="197" t="s">
        <v>37</v>
      </c>
      <c r="I16" s="214" t="s">
        <v>315</v>
      </c>
      <c r="J16" s="197"/>
      <c r="K16" s="197"/>
      <c r="L16" s="204">
        <v>0</v>
      </c>
      <c r="M16" s="205">
        <f t="shared" si="0"/>
        <v>0</v>
      </c>
    </row>
    <row r="17" spans="1:13" ht="32.25" thickBot="1" x14ac:dyDescent="0.2">
      <c r="A17" s="199" t="s">
        <v>27</v>
      </c>
      <c r="B17" s="75" t="s">
        <v>265</v>
      </c>
      <c r="C17" s="29" t="s">
        <v>187</v>
      </c>
      <c r="D17" s="30">
        <v>45292</v>
      </c>
      <c r="E17" s="30">
        <v>47192</v>
      </c>
      <c r="F17" s="39" t="s">
        <v>316</v>
      </c>
      <c r="G17" s="197" t="s">
        <v>39</v>
      </c>
      <c r="H17" s="197" t="s">
        <v>15</v>
      </c>
      <c r="I17" s="214" t="s">
        <v>315</v>
      </c>
      <c r="J17" s="197"/>
      <c r="K17" s="197" t="s">
        <v>240</v>
      </c>
      <c r="L17" s="204">
        <v>0</v>
      </c>
      <c r="M17" s="205">
        <f t="shared" si="0"/>
        <v>0</v>
      </c>
    </row>
    <row r="18" spans="1:13" ht="32.25" thickBot="1" x14ac:dyDescent="0.2">
      <c r="A18" s="41" t="s">
        <v>190</v>
      </c>
      <c r="B18" s="75" t="s">
        <v>265</v>
      </c>
      <c r="C18" s="42" t="s">
        <v>187</v>
      </c>
      <c r="D18" s="30">
        <v>45292</v>
      </c>
      <c r="E18" s="30">
        <v>47208</v>
      </c>
      <c r="F18" s="39" t="s">
        <v>316</v>
      </c>
      <c r="G18" s="41" t="s">
        <v>41</v>
      </c>
      <c r="H18" s="41" t="s">
        <v>30</v>
      </c>
      <c r="I18" s="214" t="s">
        <v>315</v>
      </c>
      <c r="J18" s="41"/>
      <c r="K18" s="43"/>
      <c r="L18" s="204">
        <v>0</v>
      </c>
      <c r="M18" s="205">
        <f t="shared" si="0"/>
        <v>0</v>
      </c>
    </row>
    <row r="19" spans="1:13" ht="32.25" thickBot="1" x14ac:dyDescent="0.2">
      <c r="A19" s="194" t="s">
        <v>42</v>
      </c>
      <c r="B19" s="75" t="s">
        <v>265</v>
      </c>
      <c r="C19" s="29" t="s">
        <v>187</v>
      </c>
      <c r="D19" s="31">
        <v>42736</v>
      </c>
      <c r="E19" s="31">
        <v>42855</v>
      </c>
      <c r="F19" s="39" t="s">
        <v>316</v>
      </c>
      <c r="G19" s="197" t="s">
        <v>22</v>
      </c>
      <c r="H19" s="197" t="s">
        <v>43</v>
      </c>
      <c r="I19" s="214" t="s">
        <v>315</v>
      </c>
      <c r="J19" s="197"/>
      <c r="K19" s="197"/>
      <c r="L19" s="204">
        <v>0</v>
      </c>
      <c r="M19" s="205">
        <f t="shared" si="0"/>
        <v>0</v>
      </c>
    </row>
    <row r="20" spans="1:13" ht="32.25" thickBot="1" x14ac:dyDescent="0.2">
      <c r="A20" s="194" t="s">
        <v>44</v>
      </c>
      <c r="B20" s="75" t="s">
        <v>265</v>
      </c>
      <c r="C20" s="29" t="s">
        <v>187</v>
      </c>
      <c r="D20" s="31">
        <v>45292</v>
      </c>
      <c r="E20" s="31">
        <v>47238</v>
      </c>
      <c r="F20" s="39" t="s">
        <v>316</v>
      </c>
      <c r="G20" s="197" t="s">
        <v>22</v>
      </c>
      <c r="H20" s="197" t="s">
        <v>45</v>
      </c>
      <c r="I20" s="214" t="s">
        <v>315</v>
      </c>
      <c r="J20" s="197"/>
      <c r="K20" s="197"/>
      <c r="L20" s="204">
        <v>0</v>
      </c>
      <c r="M20" s="205">
        <f t="shared" si="0"/>
        <v>0</v>
      </c>
    </row>
    <row r="21" spans="1:13" ht="32.25" thickBot="1" x14ac:dyDescent="0.2">
      <c r="A21" s="41" t="s">
        <v>28</v>
      </c>
      <c r="B21" s="75" t="s">
        <v>265</v>
      </c>
      <c r="C21" s="42" t="s">
        <v>187</v>
      </c>
      <c r="D21" s="31">
        <v>45292</v>
      </c>
      <c r="E21" s="31">
        <v>47238</v>
      </c>
      <c r="F21" s="39" t="s">
        <v>316</v>
      </c>
      <c r="G21" s="41" t="s">
        <v>46</v>
      </c>
      <c r="H21" s="41" t="s">
        <v>47</v>
      </c>
      <c r="I21" s="214" t="s">
        <v>315</v>
      </c>
      <c r="J21" s="41"/>
      <c r="K21" s="41"/>
      <c r="L21" s="204">
        <v>0</v>
      </c>
      <c r="M21" s="205">
        <f t="shared" si="0"/>
        <v>0</v>
      </c>
    </row>
    <row r="22" spans="1:13" ht="32.25" thickBot="1" x14ac:dyDescent="0.2">
      <c r="A22" s="199" t="s">
        <v>30</v>
      </c>
      <c r="B22" s="75" t="s">
        <v>265</v>
      </c>
      <c r="C22" s="29" t="s">
        <v>187</v>
      </c>
      <c r="D22" s="30">
        <v>45292</v>
      </c>
      <c r="E22" s="30">
        <v>47208</v>
      </c>
      <c r="F22" s="39" t="s">
        <v>316</v>
      </c>
      <c r="G22" s="197" t="s">
        <v>45</v>
      </c>
      <c r="H22" s="197" t="s">
        <v>14</v>
      </c>
      <c r="I22" s="214" t="s">
        <v>315</v>
      </c>
      <c r="J22" s="197"/>
      <c r="K22" s="197"/>
      <c r="L22" s="204">
        <v>0</v>
      </c>
      <c r="M22" s="205">
        <f t="shared" si="0"/>
        <v>0</v>
      </c>
    </row>
    <row r="23" spans="1:13" ht="32.25" thickBot="1" x14ac:dyDescent="0.2">
      <c r="A23" s="199" t="s">
        <v>48</v>
      </c>
      <c r="B23" s="75" t="s">
        <v>265</v>
      </c>
      <c r="C23" s="29" t="s">
        <v>187</v>
      </c>
      <c r="D23" s="30">
        <v>45292</v>
      </c>
      <c r="E23" s="30">
        <v>47192</v>
      </c>
      <c r="F23" s="39" t="s">
        <v>316</v>
      </c>
      <c r="G23" s="197" t="s">
        <v>46</v>
      </c>
      <c r="H23" s="197" t="s">
        <v>49</v>
      </c>
      <c r="I23" s="214" t="s">
        <v>315</v>
      </c>
      <c r="J23" s="197"/>
      <c r="K23" s="197"/>
      <c r="L23" s="204">
        <v>0</v>
      </c>
      <c r="M23" s="205">
        <f t="shared" si="0"/>
        <v>0</v>
      </c>
    </row>
    <row r="24" spans="1:13" ht="32.25" thickBot="1" x14ac:dyDescent="0.2">
      <c r="A24" s="199" t="s">
        <v>17</v>
      </c>
      <c r="B24" s="75" t="s">
        <v>265</v>
      </c>
      <c r="C24" s="29" t="s">
        <v>187</v>
      </c>
      <c r="D24" s="30">
        <v>45292</v>
      </c>
      <c r="E24" s="30">
        <v>47208</v>
      </c>
      <c r="F24" s="39" t="s">
        <v>316</v>
      </c>
      <c r="G24" s="197" t="s">
        <v>29</v>
      </c>
      <c r="H24" s="197" t="s">
        <v>14</v>
      </c>
      <c r="I24" s="214" t="s">
        <v>315</v>
      </c>
      <c r="J24" s="197"/>
      <c r="K24" s="197"/>
      <c r="L24" s="204">
        <v>0</v>
      </c>
      <c r="M24" s="205">
        <f t="shared" si="0"/>
        <v>0</v>
      </c>
    </row>
    <row r="25" spans="1:13" ht="32.25" thickBot="1" x14ac:dyDescent="0.2">
      <c r="A25" s="194" t="s">
        <v>51</v>
      </c>
      <c r="B25" s="75" t="s">
        <v>265</v>
      </c>
      <c r="C25" s="29" t="s">
        <v>187</v>
      </c>
      <c r="D25" s="31">
        <v>45292</v>
      </c>
      <c r="E25" s="31">
        <v>47238</v>
      </c>
      <c r="F25" s="39" t="s">
        <v>316</v>
      </c>
      <c r="G25" s="197" t="s">
        <v>53</v>
      </c>
      <c r="H25" s="197" t="s">
        <v>37</v>
      </c>
      <c r="I25" s="214" t="s">
        <v>315</v>
      </c>
      <c r="J25" s="197"/>
      <c r="K25" s="197"/>
      <c r="L25" s="204">
        <v>0</v>
      </c>
      <c r="M25" s="205">
        <f t="shared" si="0"/>
        <v>0</v>
      </c>
    </row>
    <row r="26" spans="1:13" ht="21.75" thickBot="1" x14ac:dyDescent="0.2">
      <c r="A26" s="17" t="s">
        <v>175</v>
      </c>
      <c r="B26" s="75" t="s">
        <v>265</v>
      </c>
      <c r="C26" s="29" t="s">
        <v>319</v>
      </c>
      <c r="D26" s="31">
        <v>45292</v>
      </c>
      <c r="E26" s="31">
        <v>47467</v>
      </c>
      <c r="F26" s="39" t="s">
        <v>303</v>
      </c>
      <c r="G26" s="203"/>
      <c r="H26" s="41"/>
      <c r="I26" s="212"/>
      <c r="J26" s="212"/>
      <c r="K26" s="146" t="s">
        <v>318</v>
      </c>
      <c r="L26" s="204">
        <v>0</v>
      </c>
      <c r="M26" s="205">
        <f>L26*6</f>
        <v>0</v>
      </c>
    </row>
    <row r="28" spans="1:13" ht="12" thickBot="1" x14ac:dyDescent="0.2">
      <c r="A28" s="288" t="s">
        <v>171</v>
      </c>
      <c r="B28" s="289"/>
      <c r="C28" s="289"/>
      <c r="D28" s="289"/>
      <c r="E28" s="289"/>
      <c r="F28" s="289"/>
      <c r="G28" s="289"/>
      <c r="H28" s="289"/>
      <c r="I28" s="289"/>
      <c r="J28" s="289"/>
      <c r="K28" s="289"/>
      <c r="L28" s="290"/>
      <c r="M28" s="290"/>
    </row>
    <row r="29" spans="1:13" ht="12" customHeight="1" thickBot="1" x14ac:dyDescent="0.2">
      <c r="A29" s="202"/>
      <c r="B29" s="200"/>
      <c r="C29" s="238" t="s">
        <v>3</v>
      </c>
      <c r="D29" s="229" t="s">
        <v>228</v>
      </c>
      <c r="E29" s="230"/>
      <c r="F29" s="257"/>
      <c r="G29" s="251" t="s">
        <v>5</v>
      </c>
      <c r="H29" s="252"/>
      <c r="I29" s="252"/>
      <c r="J29" s="192"/>
      <c r="K29" s="216" t="s">
        <v>6</v>
      </c>
      <c r="L29" s="283" t="s">
        <v>309</v>
      </c>
      <c r="M29" s="284"/>
    </row>
    <row r="30" spans="1:13" ht="23.25" customHeight="1" thickTop="1" thickBot="1" x14ac:dyDescent="0.2">
      <c r="A30" s="202" t="s">
        <v>0</v>
      </c>
      <c r="B30" s="200" t="s">
        <v>192</v>
      </c>
      <c r="C30" s="239"/>
      <c r="D30" s="232"/>
      <c r="E30" s="233"/>
      <c r="F30" s="258"/>
      <c r="G30" s="219" t="s">
        <v>7</v>
      </c>
      <c r="H30" s="220"/>
      <c r="I30" s="221" t="s">
        <v>8</v>
      </c>
      <c r="J30" s="44"/>
      <c r="K30" s="217"/>
      <c r="L30" s="284"/>
      <c r="M30" s="284"/>
    </row>
    <row r="31" spans="1:13" ht="12" thickBot="1" x14ac:dyDescent="0.2">
      <c r="A31" s="202" t="s">
        <v>199</v>
      </c>
      <c r="B31" s="200" t="s">
        <v>193</v>
      </c>
      <c r="C31" s="239"/>
      <c r="D31" s="259"/>
      <c r="E31" s="260"/>
      <c r="F31" s="261"/>
      <c r="G31" s="227" t="s">
        <v>9</v>
      </c>
      <c r="H31" s="228"/>
      <c r="I31" s="223"/>
      <c r="J31" s="44" t="s">
        <v>194</v>
      </c>
      <c r="K31" s="217"/>
      <c r="L31" s="284"/>
      <c r="M31" s="284"/>
    </row>
    <row r="32" spans="1:13" ht="12" thickBot="1" x14ac:dyDescent="0.2">
      <c r="A32" s="3"/>
      <c r="B32" s="6"/>
      <c r="C32" s="250"/>
      <c r="D32" s="7" t="s">
        <v>10</v>
      </c>
      <c r="E32" s="7" t="s">
        <v>11</v>
      </c>
      <c r="F32" s="7" t="s">
        <v>195</v>
      </c>
      <c r="G32" s="8" t="s">
        <v>55</v>
      </c>
      <c r="H32" s="8" t="s">
        <v>11</v>
      </c>
      <c r="I32" s="225"/>
      <c r="J32" s="48"/>
      <c r="K32" s="218"/>
      <c r="L32" s="203" t="s">
        <v>310</v>
      </c>
      <c r="M32" s="203" t="s">
        <v>311</v>
      </c>
    </row>
    <row r="33" spans="1:13" ht="32.25" thickBot="1" x14ac:dyDescent="0.2">
      <c r="A33" s="194" t="s">
        <v>56</v>
      </c>
      <c r="B33" s="75" t="s">
        <v>265</v>
      </c>
      <c r="C33" s="29" t="s">
        <v>187</v>
      </c>
      <c r="D33" s="31">
        <v>45292</v>
      </c>
      <c r="E33" s="31">
        <v>47238</v>
      </c>
      <c r="F33" s="39" t="s">
        <v>316</v>
      </c>
      <c r="G33" s="197" t="s">
        <v>57</v>
      </c>
      <c r="H33" s="197" t="s">
        <v>58</v>
      </c>
      <c r="I33" s="214" t="s">
        <v>315</v>
      </c>
      <c r="J33" s="197"/>
      <c r="K33" s="38"/>
      <c r="L33" s="204">
        <v>0</v>
      </c>
      <c r="M33" s="205">
        <f t="shared" ref="M33:M37" si="1">L33*6</f>
        <v>0</v>
      </c>
    </row>
    <row r="34" spans="1:13" ht="32.25" thickBot="1" x14ac:dyDescent="0.2">
      <c r="A34" s="194" t="s">
        <v>59</v>
      </c>
      <c r="B34" s="75" t="s">
        <v>265</v>
      </c>
      <c r="C34" s="29" t="s">
        <v>187</v>
      </c>
      <c r="D34" s="31">
        <v>45292</v>
      </c>
      <c r="E34" s="31">
        <v>47238</v>
      </c>
      <c r="F34" s="39" t="s">
        <v>316</v>
      </c>
      <c r="G34" s="197" t="s">
        <v>60</v>
      </c>
      <c r="H34" s="197" t="s">
        <v>57</v>
      </c>
      <c r="I34" s="214" t="s">
        <v>315</v>
      </c>
      <c r="J34" s="197"/>
      <c r="K34" s="197"/>
      <c r="L34" s="204">
        <v>0</v>
      </c>
      <c r="M34" s="205">
        <f t="shared" si="1"/>
        <v>0</v>
      </c>
    </row>
    <row r="35" spans="1:13" ht="53.25" thickBot="1" x14ac:dyDescent="0.2">
      <c r="A35" s="41" t="s">
        <v>43</v>
      </c>
      <c r="B35" s="75" t="s">
        <v>265</v>
      </c>
      <c r="C35" s="29" t="s">
        <v>187</v>
      </c>
      <c r="D35" s="31">
        <v>45292</v>
      </c>
      <c r="E35" s="31">
        <v>47238</v>
      </c>
      <c r="F35" s="39" t="s">
        <v>316</v>
      </c>
      <c r="G35" s="35" t="s">
        <v>59</v>
      </c>
      <c r="H35" s="35" t="s">
        <v>56</v>
      </c>
      <c r="I35" s="214" t="s">
        <v>315</v>
      </c>
      <c r="J35" s="35"/>
      <c r="K35" s="49" t="s">
        <v>203</v>
      </c>
      <c r="L35" s="204">
        <v>0</v>
      </c>
      <c r="M35" s="205">
        <f t="shared" si="1"/>
        <v>0</v>
      </c>
    </row>
    <row r="36" spans="1:13" ht="32.25" thickBot="1" x14ac:dyDescent="0.2">
      <c r="A36" s="198" t="s">
        <v>60</v>
      </c>
      <c r="B36" s="75" t="s">
        <v>265</v>
      </c>
      <c r="C36" s="29" t="s">
        <v>187</v>
      </c>
      <c r="D36" s="31">
        <v>45292</v>
      </c>
      <c r="E36" s="31">
        <v>47238</v>
      </c>
      <c r="F36" s="39" t="s">
        <v>316</v>
      </c>
      <c r="G36" s="196" t="s">
        <v>59</v>
      </c>
      <c r="H36" s="196" t="s">
        <v>61</v>
      </c>
      <c r="I36" s="214" t="s">
        <v>315</v>
      </c>
      <c r="J36" s="41"/>
      <c r="K36" s="50" t="s">
        <v>198</v>
      </c>
      <c r="L36" s="204">
        <v>0</v>
      </c>
      <c r="M36" s="205">
        <f t="shared" si="1"/>
        <v>0</v>
      </c>
    </row>
    <row r="37" spans="1:13" ht="32.25" thickBot="1" x14ac:dyDescent="0.2">
      <c r="A37" s="43" t="s">
        <v>62</v>
      </c>
      <c r="B37" s="75" t="s">
        <v>265</v>
      </c>
      <c r="C37" s="29" t="s">
        <v>187</v>
      </c>
      <c r="D37" s="31">
        <v>45292</v>
      </c>
      <c r="E37" s="31">
        <v>47238</v>
      </c>
      <c r="F37" s="39" t="s">
        <v>316</v>
      </c>
      <c r="G37" s="35" t="s">
        <v>57</v>
      </c>
      <c r="H37" s="35" t="s">
        <v>204</v>
      </c>
      <c r="I37" s="214" t="s">
        <v>315</v>
      </c>
      <c r="J37" s="197"/>
      <c r="K37" s="35" t="s">
        <v>178</v>
      </c>
      <c r="L37" s="204">
        <v>0</v>
      </c>
      <c r="M37" s="205">
        <f t="shared" si="1"/>
        <v>0</v>
      </c>
    </row>
    <row r="39" spans="1:13" ht="12" thickBot="1" x14ac:dyDescent="0.2">
      <c r="A39" s="291" t="s">
        <v>230</v>
      </c>
      <c r="B39" s="292"/>
      <c r="C39" s="292"/>
      <c r="D39" s="292"/>
      <c r="E39" s="292"/>
      <c r="F39" s="292"/>
      <c r="G39" s="292"/>
      <c r="H39" s="292"/>
      <c r="I39" s="292"/>
      <c r="J39" s="292"/>
      <c r="K39" s="292"/>
      <c r="L39" s="290"/>
      <c r="M39" s="290"/>
    </row>
    <row r="40" spans="1:13" ht="12" customHeight="1" thickBot="1" x14ac:dyDescent="0.2">
      <c r="A40" s="202"/>
      <c r="B40" s="200"/>
      <c r="C40" s="238" t="s">
        <v>3</v>
      </c>
      <c r="D40" s="229" t="s">
        <v>228</v>
      </c>
      <c r="E40" s="230"/>
      <c r="F40" s="257"/>
      <c r="G40" s="251" t="s">
        <v>5</v>
      </c>
      <c r="H40" s="252"/>
      <c r="I40" s="297"/>
      <c r="J40" s="192"/>
      <c r="K40" s="216" t="s">
        <v>6</v>
      </c>
      <c r="L40" s="283" t="s">
        <v>309</v>
      </c>
      <c r="M40" s="284"/>
    </row>
    <row r="41" spans="1:13" ht="21.75" customHeight="1" thickTop="1" thickBot="1" x14ac:dyDescent="0.2">
      <c r="A41" s="202" t="s">
        <v>0</v>
      </c>
      <c r="B41" s="200" t="s">
        <v>192</v>
      </c>
      <c r="C41" s="239"/>
      <c r="D41" s="232"/>
      <c r="E41" s="233"/>
      <c r="F41" s="258"/>
      <c r="G41" s="219" t="s">
        <v>7</v>
      </c>
      <c r="H41" s="220"/>
      <c r="I41" s="298" t="s">
        <v>8</v>
      </c>
      <c r="J41" s="44"/>
      <c r="K41" s="217"/>
      <c r="L41" s="284"/>
      <c r="M41" s="284"/>
    </row>
    <row r="42" spans="1:13" ht="12" thickBot="1" x14ac:dyDescent="0.2">
      <c r="A42" s="202" t="s">
        <v>199</v>
      </c>
      <c r="B42" s="52" t="s">
        <v>193</v>
      </c>
      <c r="C42" s="239"/>
      <c r="D42" s="259"/>
      <c r="E42" s="260"/>
      <c r="F42" s="261"/>
      <c r="G42" s="227" t="s">
        <v>9</v>
      </c>
      <c r="H42" s="228"/>
      <c r="I42" s="299"/>
      <c r="J42" s="44" t="s">
        <v>194</v>
      </c>
      <c r="K42" s="217"/>
      <c r="L42" s="284"/>
      <c r="M42" s="284"/>
    </row>
    <row r="43" spans="1:13" ht="12" thickBot="1" x14ac:dyDescent="0.2">
      <c r="A43" s="3"/>
      <c r="B43" s="6"/>
      <c r="C43" s="250"/>
      <c r="D43" s="7" t="s">
        <v>10</v>
      </c>
      <c r="E43" s="7" t="s">
        <v>11</v>
      </c>
      <c r="F43" s="7" t="s">
        <v>184</v>
      </c>
      <c r="G43" s="8" t="s">
        <v>55</v>
      </c>
      <c r="H43" s="8" t="s">
        <v>11</v>
      </c>
      <c r="I43" s="300"/>
      <c r="J43" s="213"/>
      <c r="K43" s="218"/>
      <c r="L43" s="203" t="s">
        <v>310</v>
      </c>
      <c r="M43" s="203" t="s">
        <v>311</v>
      </c>
    </row>
    <row r="44" spans="1:13" ht="32.25" thickBot="1" x14ac:dyDescent="0.2">
      <c r="A44" s="199" t="s">
        <v>37</v>
      </c>
      <c r="B44" s="75" t="s">
        <v>265</v>
      </c>
      <c r="C44" s="29" t="s">
        <v>187</v>
      </c>
      <c r="D44" s="31">
        <v>45292</v>
      </c>
      <c r="E44" s="31">
        <v>47238</v>
      </c>
      <c r="F44" s="39" t="s">
        <v>316</v>
      </c>
      <c r="G44" s="197" t="s">
        <v>64</v>
      </c>
      <c r="H44" s="197" t="s">
        <v>65</v>
      </c>
      <c r="I44" s="214" t="s">
        <v>315</v>
      </c>
      <c r="J44" s="197"/>
      <c r="K44" s="29"/>
      <c r="L44" s="204">
        <v>0</v>
      </c>
      <c r="M44" s="205">
        <f t="shared" ref="M44:M56" si="2">L44*6</f>
        <v>0</v>
      </c>
    </row>
    <row r="45" spans="1:13" ht="32.25" thickBot="1" x14ac:dyDescent="0.2">
      <c r="A45" s="194" t="s">
        <v>67</v>
      </c>
      <c r="B45" s="75" t="s">
        <v>265</v>
      </c>
      <c r="C45" s="29" t="s">
        <v>187</v>
      </c>
      <c r="D45" s="31">
        <v>45292</v>
      </c>
      <c r="E45" s="31">
        <v>47238</v>
      </c>
      <c r="F45" s="39" t="s">
        <v>316</v>
      </c>
      <c r="G45" s="197" t="s">
        <v>64</v>
      </c>
      <c r="H45" s="197" t="s">
        <v>68</v>
      </c>
      <c r="I45" s="214" t="s">
        <v>315</v>
      </c>
      <c r="J45" s="197"/>
      <c r="K45" s="197"/>
      <c r="L45" s="204">
        <v>0</v>
      </c>
      <c r="M45" s="205">
        <f t="shared" si="2"/>
        <v>0</v>
      </c>
    </row>
    <row r="46" spans="1:13" ht="32.25" thickBot="1" x14ac:dyDescent="0.2">
      <c r="A46" s="194" t="s">
        <v>69</v>
      </c>
      <c r="B46" s="75" t="s">
        <v>265</v>
      </c>
      <c r="C46" s="29" t="s">
        <v>187</v>
      </c>
      <c r="D46" s="30">
        <v>45292</v>
      </c>
      <c r="E46" s="30">
        <v>47208</v>
      </c>
      <c r="F46" s="39" t="s">
        <v>316</v>
      </c>
      <c r="G46" s="197" t="s">
        <v>70</v>
      </c>
      <c r="H46" s="197" t="s">
        <v>71</v>
      </c>
      <c r="I46" s="214" t="s">
        <v>315</v>
      </c>
      <c r="J46" s="41" t="s">
        <v>205</v>
      </c>
      <c r="K46" s="51"/>
      <c r="L46" s="204">
        <v>0</v>
      </c>
      <c r="M46" s="205">
        <f t="shared" si="2"/>
        <v>0</v>
      </c>
    </row>
    <row r="47" spans="1:13" s="32" customFormat="1" ht="32.25" thickBot="1" x14ac:dyDescent="0.2">
      <c r="A47" s="65" t="s">
        <v>247</v>
      </c>
      <c r="B47" s="75" t="s">
        <v>265</v>
      </c>
      <c r="C47" s="25" t="s">
        <v>187</v>
      </c>
      <c r="D47" s="31">
        <v>45292</v>
      </c>
      <c r="E47" s="31">
        <v>47238</v>
      </c>
      <c r="F47" s="39" t="s">
        <v>316</v>
      </c>
      <c r="G47" s="33" t="s">
        <v>248</v>
      </c>
      <c r="H47" s="33" t="s">
        <v>73</v>
      </c>
      <c r="I47" s="214" t="s">
        <v>315</v>
      </c>
      <c r="J47" s="33"/>
      <c r="K47" s="152" t="s">
        <v>249</v>
      </c>
      <c r="L47" s="204">
        <v>0</v>
      </c>
      <c r="M47" s="205">
        <f t="shared" si="2"/>
        <v>0</v>
      </c>
    </row>
    <row r="48" spans="1:13" ht="32.25" thickBot="1" x14ac:dyDescent="0.2">
      <c r="A48" s="194" t="s">
        <v>74</v>
      </c>
      <c r="B48" s="75" t="s">
        <v>265</v>
      </c>
      <c r="C48" s="29" t="s">
        <v>187</v>
      </c>
      <c r="D48" s="31">
        <v>45292</v>
      </c>
      <c r="E48" s="31">
        <v>47238</v>
      </c>
      <c r="F48" s="39" t="s">
        <v>316</v>
      </c>
      <c r="G48" s="197" t="s">
        <v>75</v>
      </c>
      <c r="H48" s="197" t="s">
        <v>76</v>
      </c>
      <c r="I48" s="214" t="s">
        <v>315</v>
      </c>
      <c r="J48" s="197"/>
      <c r="K48" s="197"/>
      <c r="L48" s="204">
        <v>0</v>
      </c>
      <c r="M48" s="205">
        <f t="shared" si="2"/>
        <v>0</v>
      </c>
    </row>
    <row r="49" spans="1:13" ht="32.25" thickBot="1" x14ac:dyDescent="0.2">
      <c r="A49" s="194" t="s">
        <v>77</v>
      </c>
      <c r="B49" s="75" t="s">
        <v>265</v>
      </c>
      <c r="C49" s="29" t="s">
        <v>187</v>
      </c>
      <c r="D49" s="31">
        <v>45292</v>
      </c>
      <c r="E49" s="31">
        <v>47238</v>
      </c>
      <c r="F49" s="39" t="s">
        <v>316</v>
      </c>
      <c r="G49" s="197" t="s">
        <v>78</v>
      </c>
      <c r="H49" s="197" t="s">
        <v>79</v>
      </c>
      <c r="I49" s="214" t="s">
        <v>315</v>
      </c>
      <c r="J49" s="197"/>
      <c r="K49" s="197"/>
      <c r="L49" s="204">
        <v>0</v>
      </c>
      <c r="M49" s="205">
        <f t="shared" si="2"/>
        <v>0</v>
      </c>
    </row>
    <row r="50" spans="1:13" ht="32.25" thickBot="1" x14ac:dyDescent="0.2">
      <c r="A50" s="194" t="s">
        <v>79</v>
      </c>
      <c r="B50" s="75" t="s">
        <v>265</v>
      </c>
      <c r="C50" s="29" t="s">
        <v>187</v>
      </c>
      <c r="D50" s="31">
        <v>45292</v>
      </c>
      <c r="E50" s="31">
        <v>47238</v>
      </c>
      <c r="F50" s="39" t="s">
        <v>316</v>
      </c>
      <c r="G50" s="197" t="s">
        <v>77</v>
      </c>
      <c r="H50" s="197" t="s">
        <v>73</v>
      </c>
      <c r="I50" s="214" t="s">
        <v>315</v>
      </c>
      <c r="J50" s="197"/>
      <c r="K50" s="197"/>
      <c r="L50" s="204">
        <v>0</v>
      </c>
      <c r="M50" s="205">
        <f t="shared" si="2"/>
        <v>0</v>
      </c>
    </row>
    <row r="51" spans="1:13" ht="32.25" thickBot="1" x14ac:dyDescent="0.2">
      <c r="A51" s="194" t="s">
        <v>80</v>
      </c>
      <c r="B51" s="75" t="s">
        <v>265</v>
      </c>
      <c r="C51" s="29" t="s">
        <v>187</v>
      </c>
      <c r="D51" s="30">
        <v>45292</v>
      </c>
      <c r="E51" s="30">
        <v>47208</v>
      </c>
      <c r="F51" s="39" t="s">
        <v>316</v>
      </c>
      <c r="G51" s="197" t="s">
        <v>77</v>
      </c>
      <c r="H51" s="197" t="s">
        <v>76</v>
      </c>
      <c r="I51" s="214" t="s">
        <v>315</v>
      </c>
      <c r="J51" s="197"/>
      <c r="K51" s="197"/>
      <c r="L51" s="204">
        <v>0</v>
      </c>
      <c r="M51" s="205">
        <f t="shared" si="2"/>
        <v>0</v>
      </c>
    </row>
    <row r="52" spans="1:13" ht="32.25" thickBot="1" x14ac:dyDescent="0.2">
      <c r="A52" s="194" t="s">
        <v>73</v>
      </c>
      <c r="B52" s="75" t="s">
        <v>265</v>
      </c>
      <c r="C52" s="29" t="s">
        <v>187</v>
      </c>
      <c r="D52" s="31">
        <v>45292</v>
      </c>
      <c r="E52" s="31">
        <v>47238</v>
      </c>
      <c r="F52" s="39" t="s">
        <v>316</v>
      </c>
      <c r="G52" s="197" t="s">
        <v>94</v>
      </c>
      <c r="H52" s="197" t="s">
        <v>95</v>
      </c>
      <c r="I52" s="214" t="s">
        <v>315</v>
      </c>
      <c r="J52" s="197"/>
      <c r="K52" s="153" t="s">
        <v>250</v>
      </c>
      <c r="L52" s="204">
        <v>0</v>
      </c>
      <c r="M52" s="205">
        <f t="shared" si="2"/>
        <v>0</v>
      </c>
    </row>
    <row r="53" spans="1:13" ht="32.25" thickBot="1" x14ac:dyDescent="0.2">
      <c r="A53" s="194" t="s">
        <v>68</v>
      </c>
      <c r="B53" s="75" t="s">
        <v>265</v>
      </c>
      <c r="C53" s="29" t="s">
        <v>187</v>
      </c>
      <c r="D53" s="31">
        <v>45292</v>
      </c>
      <c r="E53" s="31">
        <v>47238</v>
      </c>
      <c r="F53" s="39" t="s">
        <v>316</v>
      </c>
      <c r="G53" s="197" t="s">
        <v>96</v>
      </c>
      <c r="H53" s="197" t="s">
        <v>67</v>
      </c>
      <c r="I53" s="214" t="s">
        <v>315</v>
      </c>
      <c r="J53" s="197"/>
      <c r="K53" s="197"/>
      <c r="L53" s="204">
        <v>0</v>
      </c>
      <c r="M53" s="205">
        <f t="shared" si="2"/>
        <v>0</v>
      </c>
    </row>
    <row r="54" spans="1:13" ht="32.25" thickBot="1" x14ac:dyDescent="0.2">
      <c r="A54" s="194" t="s">
        <v>97</v>
      </c>
      <c r="B54" s="75" t="s">
        <v>265</v>
      </c>
      <c r="C54" s="29" t="s">
        <v>187</v>
      </c>
      <c r="D54" s="31">
        <v>45292</v>
      </c>
      <c r="E54" s="31">
        <v>47238</v>
      </c>
      <c r="F54" s="39" t="s">
        <v>316</v>
      </c>
      <c r="G54" s="197" t="s">
        <v>98</v>
      </c>
      <c r="H54" s="197" t="s">
        <v>18</v>
      </c>
      <c r="I54" s="214" t="s">
        <v>315</v>
      </c>
      <c r="J54" s="197"/>
      <c r="K54" s="197"/>
      <c r="L54" s="204">
        <v>0</v>
      </c>
      <c r="M54" s="205">
        <f t="shared" si="2"/>
        <v>0</v>
      </c>
    </row>
    <row r="55" spans="1:13" ht="32.25" thickBot="1" x14ac:dyDescent="0.2">
      <c r="A55" s="194" t="s">
        <v>101</v>
      </c>
      <c r="B55" s="75" t="s">
        <v>265</v>
      </c>
      <c r="C55" s="29" t="s">
        <v>187</v>
      </c>
      <c r="D55" s="30">
        <v>45292</v>
      </c>
      <c r="E55" s="30">
        <v>47192</v>
      </c>
      <c r="F55" s="39" t="s">
        <v>316</v>
      </c>
      <c r="G55" s="197" t="s">
        <v>78</v>
      </c>
      <c r="H55" s="197" t="s">
        <v>77</v>
      </c>
      <c r="I55" s="214" t="s">
        <v>315</v>
      </c>
      <c r="J55" s="197"/>
      <c r="K55" s="197" t="s">
        <v>240</v>
      </c>
      <c r="L55" s="204">
        <v>0</v>
      </c>
      <c r="M55" s="205">
        <f t="shared" si="2"/>
        <v>0</v>
      </c>
    </row>
    <row r="56" spans="1:13" s="32" customFormat="1" ht="42.75" thickBot="1" x14ac:dyDescent="0.2">
      <c r="A56" s="75" t="s">
        <v>254</v>
      </c>
      <c r="B56" s="75" t="s">
        <v>265</v>
      </c>
      <c r="C56" s="76" t="s">
        <v>187</v>
      </c>
      <c r="D56" s="31">
        <v>45292</v>
      </c>
      <c r="E56" s="31">
        <v>47238</v>
      </c>
      <c r="F56" s="39" t="s">
        <v>316</v>
      </c>
      <c r="G56" s="75" t="s">
        <v>64</v>
      </c>
      <c r="H56" s="75" t="s">
        <v>72</v>
      </c>
      <c r="I56" s="214" t="s">
        <v>315</v>
      </c>
      <c r="J56" s="75"/>
      <c r="K56" s="75" t="s">
        <v>256</v>
      </c>
      <c r="L56" s="204">
        <v>0</v>
      </c>
      <c r="M56" s="205">
        <f t="shared" si="2"/>
        <v>0</v>
      </c>
    </row>
    <row r="57" spans="1:13" ht="21.75" thickBot="1" x14ac:dyDescent="0.2">
      <c r="A57" s="17" t="s">
        <v>317</v>
      </c>
      <c r="B57" s="75" t="s">
        <v>265</v>
      </c>
      <c r="C57" s="29" t="s">
        <v>319</v>
      </c>
      <c r="D57" s="31">
        <v>45292</v>
      </c>
      <c r="E57" s="31">
        <v>47467</v>
      </c>
      <c r="F57" s="39" t="s">
        <v>303</v>
      </c>
      <c r="G57" s="203"/>
      <c r="H57" s="41"/>
      <c r="I57" s="212"/>
      <c r="J57" s="212"/>
      <c r="K57" s="146" t="s">
        <v>318</v>
      </c>
      <c r="L57" s="204">
        <v>0</v>
      </c>
      <c r="M57" s="205">
        <f>L57*6</f>
        <v>0</v>
      </c>
    </row>
    <row r="59" spans="1:13" ht="12" thickBot="1" x14ac:dyDescent="0.2">
      <c r="A59" s="291" t="s">
        <v>231</v>
      </c>
      <c r="B59" s="292"/>
      <c r="C59" s="292"/>
      <c r="D59" s="292"/>
      <c r="E59" s="292"/>
      <c r="F59" s="292"/>
      <c r="G59" s="292"/>
      <c r="H59" s="292"/>
      <c r="I59" s="292"/>
      <c r="J59" s="292"/>
      <c r="K59" s="292"/>
      <c r="L59" s="290"/>
      <c r="M59" s="290"/>
    </row>
    <row r="60" spans="1:13" ht="12" thickBot="1" x14ac:dyDescent="0.2">
      <c r="A60" s="202"/>
      <c r="B60" s="200"/>
      <c r="C60" s="238" t="s">
        <v>3</v>
      </c>
      <c r="D60" s="229" t="s">
        <v>228</v>
      </c>
      <c r="E60" s="230"/>
      <c r="F60" s="257"/>
      <c r="G60" s="251" t="s">
        <v>5</v>
      </c>
      <c r="H60" s="252"/>
      <c r="I60" s="297"/>
      <c r="J60" s="192"/>
      <c r="K60" s="216" t="s">
        <v>6</v>
      </c>
      <c r="L60" s="283" t="s">
        <v>309</v>
      </c>
      <c r="M60" s="284"/>
    </row>
    <row r="61" spans="1:13" ht="33.75" customHeight="1" thickTop="1" thickBot="1" x14ac:dyDescent="0.2">
      <c r="A61" s="202" t="s">
        <v>0</v>
      </c>
      <c r="B61" s="200" t="s">
        <v>192</v>
      </c>
      <c r="C61" s="239"/>
      <c r="D61" s="232"/>
      <c r="E61" s="233"/>
      <c r="F61" s="258"/>
      <c r="G61" s="219" t="s">
        <v>7</v>
      </c>
      <c r="H61" s="220"/>
      <c r="I61" s="298" t="s">
        <v>8</v>
      </c>
      <c r="J61" s="44"/>
      <c r="K61" s="217"/>
      <c r="L61" s="284"/>
      <c r="M61" s="284"/>
    </row>
    <row r="62" spans="1:13" ht="12" thickBot="1" x14ac:dyDescent="0.2">
      <c r="A62" s="202" t="s">
        <v>199</v>
      </c>
      <c r="B62" s="200" t="s">
        <v>193</v>
      </c>
      <c r="C62" s="239"/>
      <c r="D62" s="259"/>
      <c r="E62" s="260"/>
      <c r="F62" s="261"/>
      <c r="G62" s="227" t="s">
        <v>9</v>
      </c>
      <c r="H62" s="228"/>
      <c r="I62" s="299"/>
      <c r="J62" s="44" t="s">
        <v>194</v>
      </c>
      <c r="K62" s="217"/>
      <c r="L62" s="284"/>
      <c r="M62" s="284"/>
    </row>
    <row r="63" spans="1:13" ht="12" thickBot="1" x14ac:dyDescent="0.2">
      <c r="A63" s="193"/>
      <c r="B63" s="9"/>
      <c r="C63" s="240"/>
      <c r="D63" s="7" t="s">
        <v>10</v>
      </c>
      <c r="E63" s="7" t="s">
        <v>11</v>
      </c>
      <c r="F63" s="7" t="s">
        <v>195</v>
      </c>
      <c r="G63" s="8" t="s">
        <v>55</v>
      </c>
      <c r="H63" s="8" t="s">
        <v>11</v>
      </c>
      <c r="I63" s="300"/>
      <c r="J63" s="191"/>
      <c r="K63" s="242"/>
      <c r="L63" s="203" t="s">
        <v>310</v>
      </c>
      <c r="M63" s="203" t="s">
        <v>311</v>
      </c>
    </row>
    <row r="64" spans="1:13" ht="32.25" thickBot="1" x14ac:dyDescent="0.2">
      <c r="A64" s="194" t="s">
        <v>102</v>
      </c>
      <c r="B64" s="75" t="s">
        <v>265</v>
      </c>
      <c r="C64" s="29" t="s">
        <v>187</v>
      </c>
      <c r="D64" s="30">
        <v>45292</v>
      </c>
      <c r="E64" s="30">
        <v>47208</v>
      </c>
      <c r="F64" s="39" t="s">
        <v>316</v>
      </c>
      <c r="G64" s="197" t="s">
        <v>103</v>
      </c>
      <c r="H64" s="197" t="s">
        <v>71</v>
      </c>
      <c r="I64" s="214" t="s">
        <v>315</v>
      </c>
      <c r="J64" s="54"/>
      <c r="K64" s="197"/>
      <c r="L64" s="204">
        <v>0</v>
      </c>
      <c r="M64" s="205">
        <f t="shared" ref="M64:M76" si="3">L64*6</f>
        <v>0</v>
      </c>
    </row>
    <row r="65" spans="1:13" ht="53.25" thickBot="1" x14ac:dyDescent="0.2">
      <c r="A65" s="41" t="s">
        <v>71</v>
      </c>
      <c r="B65" s="75" t="s">
        <v>265</v>
      </c>
      <c r="C65" s="29" t="s">
        <v>187</v>
      </c>
      <c r="D65" s="30">
        <v>45292</v>
      </c>
      <c r="E65" s="30">
        <v>47208</v>
      </c>
      <c r="F65" s="39" t="s">
        <v>316</v>
      </c>
      <c r="G65" s="35" t="s">
        <v>104</v>
      </c>
      <c r="H65" s="35" t="s">
        <v>76</v>
      </c>
      <c r="I65" s="214" t="s">
        <v>315</v>
      </c>
      <c r="J65" s="152" t="s">
        <v>253</v>
      </c>
      <c r="K65" s="35"/>
      <c r="L65" s="204">
        <v>0</v>
      </c>
      <c r="M65" s="205">
        <f t="shared" si="3"/>
        <v>0</v>
      </c>
    </row>
    <row r="66" spans="1:13" s="125" customFormat="1" ht="53.25" thickBot="1" x14ac:dyDescent="0.2">
      <c r="A66" s="122" t="s">
        <v>71</v>
      </c>
      <c r="B66" s="75" t="s">
        <v>265</v>
      </c>
      <c r="C66" s="129" t="s">
        <v>187</v>
      </c>
      <c r="D66" s="130">
        <v>45383</v>
      </c>
      <c r="E66" s="130">
        <v>47299</v>
      </c>
      <c r="F66" s="39" t="s">
        <v>316</v>
      </c>
      <c r="G66" s="136" t="s">
        <v>104</v>
      </c>
      <c r="H66" s="136" t="s">
        <v>76</v>
      </c>
      <c r="I66" s="214" t="s">
        <v>315</v>
      </c>
      <c r="J66" s="152" t="s">
        <v>253</v>
      </c>
      <c r="K66" s="136"/>
      <c r="L66" s="204">
        <v>0</v>
      </c>
      <c r="M66" s="205">
        <f t="shared" si="3"/>
        <v>0</v>
      </c>
    </row>
    <row r="67" spans="1:13" ht="53.25" thickBot="1" x14ac:dyDescent="0.2">
      <c r="A67" s="41" t="s">
        <v>71</v>
      </c>
      <c r="B67" s="75" t="s">
        <v>265</v>
      </c>
      <c r="C67" s="29" t="s">
        <v>187</v>
      </c>
      <c r="D67" s="87">
        <v>45474</v>
      </c>
      <c r="E67" s="87">
        <v>47391</v>
      </c>
      <c r="F67" s="39" t="s">
        <v>316</v>
      </c>
      <c r="G67" s="35" t="s">
        <v>104</v>
      </c>
      <c r="H67" s="35" t="s">
        <v>76</v>
      </c>
      <c r="I67" s="214" t="s">
        <v>315</v>
      </c>
      <c r="J67" s="152" t="s">
        <v>253</v>
      </c>
      <c r="K67" s="35"/>
      <c r="L67" s="204">
        <v>0</v>
      </c>
      <c r="M67" s="205">
        <f t="shared" si="3"/>
        <v>0</v>
      </c>
    </row>
    <row r="68" spans="1:13" ht="53.25" thickBot="1" x14ac:dyDescent="0.2">
      <c r="A68" s="41" t="s">
        <v>71</v>
      </c>
      <c r="B68" s="75" t="s">
        <v>265</v>
      </c>
      <c r="C68" s="29" t="s">
        <v>187</v>
      </c>
      <c r="D68" s="87">
        <v>45566</v>
      </c>
      <c r="E68" s="87">
        <v>47483</v>
      </c>
      <c r="F68" s="39" t="s">
        <v>316</v>
      </c>
      <c r="G68" s="35" t="s">
        <v>104</v>
      </c>
      <c r="H68" s="35" t="s">
        <v>76</v>
      </c>
      <c r="I68" s="214" t="s">
        <v>315</v>
      </c>
      <c r="J68" s="152" t="s">
        <v>253</v>
      </c>
      <c r="K68" s="35"/>
      <c r="L68" s="204">
        <v>0</v>
      </c>
      <c r="M68" s="205">
        <f t="shared" si="3"/>
        <v>0</v>
      </c>
    </row>
    <row r="69" spans="1:13" ht="32.25" thickBot="1" x14ac:dyDescent="0.2">
      <c r="A69" s="194" t="s">
        <v>105</v>
      </c>
      <c r="B69" s="75" t="s">
        <v>265</v>
      </c>
      <c r="C69" s="29" t="s">
        <v>187</v>
      </c>
      <c r="D69" s="31">
        <v>42736</v>
      </c>
      <c r="E69" s="31">
        <v>42855</v>
      </c>
      <c r="F69" s="39" t="s">
        <v>316</v>
      </c>
      <c r="G69" s="197" t="s">
        <v>103</v>
      </c>
      <c r="H69" s="197" t="s">
        <v>106</v>
      </c>
      <c r="I69" s="214" t="s">
        <v>315</v>
      </c>
      <c r="J69" s="197"/>
      <c r="K69" s="197"/>
      <c r="L69" s="204">
        <v>0</v>
      </c>
      <c r="M69" s="205">
        <f t="shared" si="3"/>
        <v>0</v>
      </c>
    </row>
    <row r="70" spans="1:13" ht="32.25" thickBot="1" x14ac:dyDescent="0.2">
      <c r="A70" s="194" t="s">
        <v>107</v>
      </c>
      <c r="B70" s="75" t="s">
        <v>265</v>
      </c>
      <c r="C70" s="29" t="s">
        <v>187</v>
      </c>
      <c r="D70" s="31">
        <v>42736</v>
      </c>
      <c r="E70" s="31">
        <v>42855</v>
      </c>
      <c r="F70" s="39" t="s">
        <v>316</v>
      </c>
      <c r="G70" s="197" t="s">
        <v>106</v>
      </c>
      <c r="H70" s="197" t="s">
        <v>31</v>
      </c>
      <c r="I70" s="214" t="s">
        <v>315</v>
      </c>
      <c r="J70" s="197"/>
      <c r="K70" s="197"/>
      <c r="L70" s="204">
        <v>0</v>
      </c>
      <c r="M70" s="205">
        <f t="shared" si="3"/>
        <v>0</v>
      </c>
    </row>
    <row r="71" spans="1:13" ht="32.25" thickBot="1" x14ac:dyDescent="0.2">
      <c r="A71" s="194" t="s">
        <v>109</v>
      </c>
      <c r="B71" s="75" t="s">
        <v>265</v>
      </c>
      <c r="C71" s="29" t="s">
        <v>187</v>
      </c>
      <c r="D71" s="31">
        <v>42736</v>
      </c>
      <c r="E71" s="31">
        <v>42855</v>
      </c>
      <c r="F71" s="39" t="s">
        <v>316</v>
      </c>
      <c r="G71" s="197" t="s">
        <v>95</v>
      </c>
      <c r="H71" s="197" t="s">
        <v>103</v>
      </c>
      <c r="I71" s="214" t="s">
        <v>315</v>
      </c>
      <c r="J71" s="197"/>
      <c r="K71" s="197"/>
      <c r="L71" s="204">
        <v>0</v>
      </c>
      <c r="M71" s="205">
        <f t="shared" si="3"/>
        <v>0</v>
      </c>
    </row>
    <row r="72" spans="1:13" s="125" customFormat="1" ht="32.25" thickBot="1" x14ac:dyDescent="0.2">
      <c r="A72" s="122" t="s">
        <v>31</v>
      </c>
      <c r="B72" s="75" t="s">
        <v>265</v>
      </c>
      <c r="C72" s="123" t="s">
        <v>187</v>
      </c>
      <c r="D72" s="31">
        <v>45292</v>
      </c>
      <c r="E72" s="31">
        <v>47238</v>
      </c>
      <c r="F72" s="39" t="s">
        <v>316</v>
      </c>
      <c r="G72" s="122" t="s">
        <v>103</v>
      </c>
      <c r="H72" s="122" t="s">
        <v>112</v>
      </c>
      <c r="I72" s="215" t="s">
        <v>315</v>
      </c>
      <c r="J72" s="122"/>
      <c r="K72" s="122"/>
      <c r="L72" s="204">
        <v>0</v>
      </c>
      <c r="M72" s="205">
        <f t="shared" si="3"/>
        <v>0</v>
      </c>
    </row>
    <row r="73" spans="1:13" ht="32.25" thickBot="1" x14ac:dyDescent="0.2">
      <c r="A73" s="194" t="s">
        <v>106</v>
      </c>
      <c r="B73" s="75" t="s">
        <v>265</v>
      </c>
      <c r="C73" s="29" t="s">
        <v>187</v>
      </c>
      <c r="D73" s="31">
        <v>45292</v>
      </c>
      <c r="E73" s="31">
        <v>47238</v>
      </c>
      <c r="F73" s="39" t="s">
        <v>316</v>
      </c>
      <c r="G73" s="197" t="s">
        <v>105</v>
      </c>
      <c r="H73" s="197" t="s">
        <v>112</v>
      </c>
      <c r="I73" s="214" t="s">
        <v>315</v>
      </c>
      <c r="J73" s="197"/>
      <c r="K73" s="197"/>
      <c r="L73" s="204">
        <v>0</v>
      </c>
      <c r="M73" s="205">
        <f t="shared" si="3"/>
        <v>0</v>
      </c>
    </row>
    <row r="74" spans="1:13" ht="32.25" thickBot="1" x14ac:dyDescent="0.2">
      <c r="A74" s="194" t="s">
        <v>113</v>
      </c>
      <c r="B74" s="75" t="s">
        <v>265</v>
      </c>
      <c r="C74" s="29" t="s">
        <v>187</v>
      </c>
      <c r="D74" s="31">
        <v>45292</v>
      </c>
      <c r="E74" s="31">
        <v>47238</v>
      </c>
      <c r="F74" s="39" t="s">
        <v>316</v>
      </c>
      <c r="G74" s="197" t="s">
        <v>73</v>
      </c>
      <c r="H74" s="197" t="s">
        <v>114</v>
      </c>
      <c r="I74" s="214" t="s">
        <v>315</v>
      </c>
      <c r="J74" s="197"/>
      <c r="K74" s="197"/>
      <c r="L74" s="204">
        <v>0</v>
      </c>
      <c r="M74" s="205">
        <f t="shared" si="3"/>
        <v>0</v>
      </c>
    </row>
    <row r="75" spans="1:13" ht="32.25" thickBot="1" x14ac:dyDescent="0.2">
      <c r="A75" s="194" t="s">
        <v>103</v>
      </c>
      <c r="B75" s="75" t="s">
        <v>265</v>
      </c>
      <c r="C75" s="29" t="s">
        <v>187</v>
      </c>
      <c r="D75" s="130">
        <v>45383</v>
      </c>
      <c r="E75" s="130">
        <v>47299</v>
      </c>
      <c r="F75" s="39" t="s">
        <v>316</v>
      </c>
      <c r="G75" s="197" t="s">
        <v>32</v>
      </c>
      <c r="H75" s="197" t="s">
        <v>115</v>
      </c>
      <c r="I75" s="214" t="s">
        <v>315</v>
      </c>
      <c r="J75" s="197"/>
      <c r="K75" s="197"/>
      <c r="L75" s="204">
        <v>0</v>
      </c>
      <c r="M75" s="205">
        <f t="shared" si="3"/>
        <v>0</v>
      </c>
    </row>
    <row r="76" spans="1:13" ht="32.25" thickBot="1" x14ac:dyDescent="0.2">
      <c r="A76" s="194" t="s">
        <v>116</v>
      </c>
      <c r="B76" s="75" t="s">
        <v>265</v>
      </c>
      <c r="C76" s="29" t="s">
        <v>187</v>
      </c>
      <c r="D76" s="31">
        <v>45292</v>
      </c>
      <c r="E76" s="31">
        <v>47238</v>
      </c>
      <c r="F76" s="39" t="s">
        <v>316</v>
      </c>
      <c r="G76" s="197" t="s">
        <v>112</v>
      </c>
      <c r="H76" s="197" t="s">
        <v>117</v>
      </c>
      <c r="I76" s="214" t="s">
        <v>315</v>
      </c>
      <c r="J76" s="54"/>
      <c r="K76" s="197"/>
      <c r="L76" s="204">
        <v>0</v>
      </c>
      <c r="M76" s="205">
        <f t="shared" si="3"/>
        <v>0</v>
      </c>
    </row>
    <row r="77" spans="1:13" ht="21.75" thickBot="1" x14ac:dyDescent="0.2">
      <c r="A77" s="17" t="s">
        <v>320</v>
      </c>
      <c r="B77" s="75" t="s">
        <v>265</v>
      </c>
      <c r="C77" s="29" t="s">
        <v>319</v>
      </c>
      <c r="D77" s="31">
        <v>45292</v>
      </c>
      <c r="E77" s="31">
        <v>47467</v>
      </c>
      <c r="F77" s="39" t="s">
        <v>303</v>
      </c>
      <c r="G77" s="203"/>
      <c r="H77" s="41"/>
      <c r="I77" s="212"/>
      <c r="J77" s="212"/>
      <c r="K77" s="146" t="s">
        <v>318</v>
      </c>
      <c r="L77" s="204">
        <v>0</v>
      </c>
      <c r="M77" s="205">
        <f>L77*6</f>
        <v>0</v>
      </c>
    </row>
    <row r="78" spans="1:13" x14ac:dyDescent="0.15">
      <c r="A78" s="82"/>
      <c r="B78" s="82"/>
      <c r="C78" s="83"/>
      <c r="D78" s="89"/>
      <c r="E78" s="89"/>
      <c r="F78" s="84"/>
      <c r="G78" s="82"/>
      <c r="H78" s="82"/>
      <c r="I78" s="82"/>
      <c r="J78" s="85"/>
      <c r="K78" s="82"/>
    </row>
    <row r="79" spans="1:13" ht="12" thickBot="1" x14ac:dyDescent="0.2">
      <c r="A79" s="291" t="s">
        <v>232</v>
      </c>
      <c r="B79" s="292"/>
      <c r="C79" s="292"/>
      <c r="D79" s="292"/>
      <c r="E79" s="292"/>
      <c r="F79" s="292"/>
      <c r="G79" s="292"/>
      <c r="H79" s="292"/>
      <c r="I79" s="292"/>
      <c r="J79" s="292"/>
      <c r="K79" s="292"/>
      <c r="L79" s="290"/>
      <c r="M79" s="290"/>
    </row>
    <row r="80" spans="1:13" ht="12" thickBot="1" x14ac:dyDescent="0.2">
      <c r="A80" s="202"/>
      <c r="B80" s="200"/>
      <c r="C80" s="238" t="s">
        <v>3</v>
      </c>
      <c r="D80" s="229" t="s">
        <v>228</v>
      </c>
      <c r="E80" s="230"/>
      <c r="F80" s="231"/>
      <c r="G80" s="227" t="s">
        <v>5</v>
      </c>
      <c r="H80" s="241"/>
      <c r="I80" s="301"/>
      <c r="J80" s="192"/>
      <c r="K80" s="216" t="s">
        <v>6</v>
      </c>
      <c r="L80" s="283" t="s">
        <v>309</v>
      </c>
      <c r="M80" s="284"/>
    </row>
    <row r="81" spans="1:13" ht="38.25" customHeight="1" thickBot="1" x14ac:dyDescent="0.2">
      <c r="A81" s="202" t="s">
        <v>0</v>
      </c>
      <c r="B81" s="200" t="s">
        <v>192</v>
      </c>
      <c r="C81" s="239"/>
      <c r="D81" s="232"/>
      <c r="E81" s="233"/>
      <c r="F81" s="234"/>
      <c r="G81" s="243" t="s">
        <v>7</v>
      </c>
      <c r="H81" s="244"/>
      <c r="I81" s="302" t="s">
        <v>8</v>
      </c>
      <c r="J81" s="44"/>
      <c r="K81" s="217"/>
      <c r="L81" s="284"/>
      <c r="M81" s="284"/>
    </row>
    <row r="82" spans="1:13" ht="12" customHeight="1" thickBot="1" x14ac:dyDescent="0.2">
      <c r="A82" s="202" t="s">
        <v>199</v>
      </c>
      <c r="B82" s="200" t="s">
        <v>193</v>
      </c>
      <c r="C82" s="239"/>
      <c r="D82" s="235"/>
      <c r="E82" s="236"/>
      <c r="F82" s="237"/>
      <c r="G82" s="227" t="s">
        <v>9</v>
      </c>
      <c r="H82" s="228"/>
      <c r="I82" s="299"/>
      <c r="J82" s="44" t="s">
        <v>194</v>
      </c>
      <c r="K82" s="217"/>
      <c r="L82" s="284"/>
      <c r="M82" s="284"/>
    </row>
    <row r="83" spans="1:13" ht="12" thickBot="1" x14ac:dyDescent="0.2">
      <c r="A83" s="193"/>
      <c r="B83" s="9"/>
      <c r="C83" s="240"/>
      <c r="D83" s="7" t="s">
        <v>10</v>
      </c>
      <c r="E83" s="7" t="s">
        <v>11</v>
      </c>
      <c r="F83" s="7" t="s">
        <v>195</v>
      </c>
      <c r="G83" s="8" t="s">
        <v>55</v>
      </c>
      <c r="H83" s="8" t="s">
        <v>11</v>
      </c>
      <c r="I83" s="300"/>
      <c r="J83" s="191"/>
      <c r="K83" s="242"/>
      <c r="L83" s="203" t="s">
        <v>310</v>
      </c>
      <c r="M83" s="203" t="s">
        <v>311</v>
      </c>
    </row>
    <row r="84" spans="1:13" s="125" customFormat="1" ht="12" thickBot="1" x14ac:dyDescent="0.2">
      <c r="A84" s="137" t="s">
        <v>118</v>
      </c>
      <c r="B84" s="75" t="s">
        <v>265</v>
      </c>
      <c r="C84" s="129" t="s">
        <v>187</v>
      </c>
      <c r="D84" s="31">
        <v>45292</v>
      </c>
      <c r="E84" s="31">
        <v>47238</v>
      </c>
      <c r="F84" s="138"/>
      <c r="G84" s="128" t="s">
        <v>117</v>
      </c>
      <c r="H84" s="128" t="s">
        <v>119</v>
      </c>
      <c r="I84" s="128"/>
      <c r="J84" s="134"/>
      <c r="K84" s="128"/>
      <c r="L84" s="204">
        <v>0</v>
      </c>
      <c r="M84" s="205">
        <f t="shared" ref="M84:M94" si="4">L84*6</f>
        <v>0</v>
      </c>
    </row>
    <row r="85" spans="1:13" s="125" customFormat="1" ht="32.25" thickBot="1" x14ac:dyDescent="0.2">
      <c r="A85" s="139" t="s">
        <v>120</v>
      </c>
      <c r="B85" s="75" t="s">
        <v>265</v>
      </c>
      <c r="C85" s="140" t="s">
        <v>187</v>
      </c>
      <c r="D85" s="31">
        <v>45292</v>
      </c>
      <c r="E85" s="31">
        <v>47238</v>
      </c>
      <c r="F85" s="39" t="s">
        <v>316</v>
      </c>
      <c r="G85" s="139" t="s">
        <v>121</v>
      </c>
      <c r="H85" s="139" t="s">
        <v>122</v>
      </c>
      <c r="I85" s="214" t="s">
        <v>315</v>
      </c>
      <c r="J85" s="142" t="s">
        <v>217</v>
      </c>
      <c r="K85" s="143" t="s">
        <v>216</v>
      </c>
      <c r="L85" s="204">
        <v>0</v>
      </c>
      <c r="M85" s="205">
        <f t="shared" si="4"/>
        <v>0</v>
      </c>
    </row>
    <row r="86" spans="1:13" s="125" customFormat="1" ht="32.25" thickBot="1" x14ac:dyDescent="0.2">
      <c r="A86" s="122" t="s">
        <v>123</v>
      </c>
      <c r="B86" s="75" t="s">
        <v>265</v>
      </c>
      <c r="C86" s="144" t="s">
        <v>187</v>
      </c>
      <c r="D86" s="31">
        <v>45292</v>
      </c>
      <c r="E86" s="31">
        <v>47238</v>
      </c>
      <c r="F86" s="39" t="s">
        <v>316</v>
      </c>
      <c r="G86" s="136" t="s">
        <v>118</v>
      </c>
      <c r="H86" s="136" t="s">
        <v>124</v>
      </c>
      <c r="I86" s="214" t="s">
        <v>315</v>
      </c>
      <c r="J86" s="136"/>
      <c r="K86" s="136"/>
      <c r="L86" s="204">
        <v>0</v>
      </c>
      <c r="M86" s="205">
        <f t="shared" si="4"/>
        <v>0</v>
      </c>
    </row>
    <row r="87" spans="1:13" s="125" customFormat="1" ht="32.25" thickBot="1" x14ac:dyDescent="0.2">
      <c r="A87" s="137" t="s">
        <v>122</v>
      </c>
      <c r="B87" s="75" t="s">
        <v>265</v>
      </c>
      <c r="C87" s="129" t="s">
        <v>187</v>
      </c>
      <c r="D87" s="31">
        <v>45292</v>
      </c>
      <c r="E87" s="31">
        <v>47238</v>
      </c>
      <c r="F87" s="39" t="s">
        <v>316</v>
      </c>
      <c r="G87" s="128" t="s">
        <v>121</v>
      </c>
      <c r="H87" s="128" t="s">
        <v>125</v>
      </c>
      <c r="I87" s="214" t="s">
        <v>315</v>
      </c>
      <c r="J87" s="128"/>
      <c r="K87" s="143" t="s">
        <v>216</v>
      </c>
      <c r="L87" s="204">
        <v>0</v>
      </c>
      <c r="M87" s="205">
        <f t="shared" si="4"/>
        <v>0</v>
      </c>
    </row>
    <row r="88" spans="1:13" s="125" customFormat="1" ht="32.25" thickBot="1" x14ac:dyDescent="0.2">
      <c r="A88" s="137" t="s">
        <v>121</v>
      </c>
      <c r="B88" s="75" t="s">
        <v>265</v>
      </c>
      <c r="C88" s="129" t="s">
        <v>187</v>
      </c>
      <c r="D88" s="31">
        <v>45292</v>
      </c>
      <c r="E88" s="31">
        <v>47238</v>
      </c>
      <c r="F88" s="39" t="s">
        <v>316</v>
      </c>
      <c r="G88" s="128" t="s">
        <v>126</v>
      </c>
      <c r="H88" s="128" t="s">
        <v>122</v>
      </c>
      <c r="I88" s="214" t="s">
        <v>315</v>
      </c>
      <c r="J88" s="128"/>
      <c r="K88" s="128"/>
      <c r="L88" s="204">
        <v>0</v>
      </c>
      <c r="M88" s="205">
        <f t="shared" si="4"/>
        <v>0</v>
      </c>
    </row>
    <row r="89" spans="1:13" s="125" customFormat="1" ht="32.25" thickBot="1" x14ac:dyDescent="0.2">
      <c r="A89" s="137" t="s">
        <v>127</v>
      </c>
      <c r="B89" s="75" t="s">
        <v>265</v>
      </c>
      <c r="C89" s="129" t="s">
        <v>187</v>
      </c>
      <c r="D89" s="31">
        <v>45292</v>
      </c>
      <c r="E89" s="31">
        <v>47238</v>
      </c>
      <c r="F89" s="39" t="s">
        <v>316</v>
      </c>
      <c r="G89" s="128" t="s">
        <v>119</v>
      </c>
      <c r="H89" s="128" t="s">
        <v>126</v>
      </c>
      <c r="I89" s="214" t="s">
        <v>315</v>
      </c>
      <c r="J89" s="128"/>
      <c r="K89" s="128"/>
      <c r="L89" s="204">
        <v>0</v>
      </c>
      <c r="M89" s="205">
        <f t="shared" si="4"/>
        <v>0</v>
      </c>
    </row>
    <row r="90" spans="1:13" s="125" customFormat="1" ht="32.25" thickBot="1" x14ac:dyDescent="0.2">
      <c r="A90" s="137" t="s">
        <v>117</v>
      </c>
      <c r="B90" s="75" t="s">
        <v>265</v>
      </c>
      <c r="C90" s="129" t="s">
        <v>187</v>
      </c>
      <c r="D90" s="31">
        <v>45292</v>
      </c>
      <c r="E90" s="31">
        <v>47238</v>
      </c>
      <c r="F90" s="39" t="s">
        <v>316</v>
      </c>
      <c r="G90" s="128" t="s">
        <v>128</v>
      </c>
      <c r="H90" s="128" t="s">
        <v>129</v>
      </c>
      <c r="I90" s="214" t="s">
        <v>315</v>
      </c>
      <c r="J90" s="128"/>
      <c r="K90" s="128"/>
      <c r="L90" s="204">
        <v>0</v>
      </c>
      <c r="M90" s="205">
        <f t="shared" si="4"/>
        <v>0</v>
      </c>
    </row>
    <row r="91" spans="1:13" s="125" customFormat="1" ht="32.25" thickBot="1" x14ac:dyDescent="0.2">
      <c r="A91" s="137" t="s">
        <v>124</v>
      </c>
      <c r="B91" s="75" t="s">
        <v>265</v>
      </c>
      <c r="C91" s="129" t="s">
        <v>187</v>
      </c>
      <c r="D91" s="31">
        <v>45292</v>
      </c>
      <c r="E91" s="31">
        <v>47238</v>
      </c>
      <c r="F91" s="39" t="s">
        <v>316</v>
      </c>
      <c r="G91" s="128" t="s">
        <v>119</v>
      </c>
      <c r="H91" s="128" t="s">
        <v>123</v>
      </c>
      <c r="I91" s="214" t="s">
        <v>315</v>
      </c>
      <c r="J91" s="128"/>
      <c r="K91" s="128"/>
      <c r="L91" s="204">
        <v>0</v>
      </c>
      <c r="M91" s="205">
        <f t="shared" si="4"/>
        <v>0</v>
      </c>
    </row>
    <row r="92" spans="1:13" s="125" customFormat="1" ht="21.75" thickBot="1" x14ac:dyDescent="0.2">
      <c r="A92" s="137" t="s">
        <v>227</v>
      </c>
      <c r="B92" s="75" t="s">
        <v>265</v>
      </c>
      <c r="C92" s="129" t="s">
        <v>187</v>
      </c>
      <c r="D92" s="133">
        <v>45352</v>
      </c>
      <c r="E92" s="133">
        <v>47268</v>
      </c>
      <c r="F92" s="39" t="s">
        <v>316</v>
      </c>
      <c r="G92" s="247" t="s">
        <v>202</v>
      </c>
      <c r="H92" s="248"/>
      <c r="I92" s="249"/>
      <c r="J92" s="145"/>
      <c r="K92" s="146"/>
      <c r="L92" s="204">
        <v>0</v>
      </c>
      <c r="M92" s="205">
        <f t="shared" si="4"/>
        <v>0</v>
      </c>
    </row>
    <row r="93" spans="1:13" s="125" customFormat="1" ht="21.75" thickBot="1" x14ac:dyDescent="0.2">
      <c r="A93" s="137" t="s">
        <v>227</v>
      </c>
      <c r="B93" s="75" t="s">
        <v>265</v>
      </c>
      <c r="C93" s="129" t="s">
        <v>187</v>
      </c>
      <c r="D93" s="133">
        <v>45536</v>
      </c>
      <c r="E93" s="133">
        <v>47452</v>
      </c>
      <c r="F93" s="39" t="s">
        <v>316</v>
      </c>
      <c r="G93" s="247" t="s">
        <v>202</v>
      </c>
      <c r="H93" s="248"/>
      <c r="I93" s="249"/>
      <c r="J93" s="145"/>
      <c r="K93" s="146"/>
      <c r="L93" s="204">
        <v>0</v>
      </c>
      <c r="M93" s="205">
        <f t="shared" si="4"/>
        <v>0</v>
      </c>
    </row>
    <row r="94" spans="1:13" s="125" customFormat="1" ht="32.25" thickBot="1" x14ac:dyDescent="0.2">
      <c r="A94" s="137" t="s">
        <v>119</v>
      </c>
      <c r="B94" s="75" t="s">
        <v>265</v>
      </c>
      <c r="C94" s="129" t="s">
        <v>187</v>
      </c>
      <c r="D94" s="31">
        <v>45292</v>
      </c>
      <c r="E94" s="31">
        <v>47238</v>
      </c>
      <c r="F94" s="39" t="s">
        <v>316</v>
      </c>
      <c r="G94" s="128" t="s">
        <v>118</v>
      </c>
      <c r="H94" s="128" t="s">
        <v>127</v>
      </c>
      <c r="I94" s="214" t="s">
        <v>315</v>
      </c>
      <c r="J94" s="134"/>
      <c r="K94" s="128"/>
      <c r="L94" s="204">
        <v>0</v>
      </c>
      <c r="M94" s="205">
        <f t="shared" si="4"/>
        <v>0</v>
      </c>
    </row>
    <row r="95" spans="1:13" ht="21.75" thickBot="1" x14ac:dyDescent="0.2">
      <c r="A95" s="17" t="s">
        <v>232</v>
      </c>
      <c r="B95" s="75" t="s">
        <v>265</v>
      </c>
      <c r="C95" s="29" t="s">
        <v>319</v>
      </c>
      <c r="D95" s="31">
        <v>45292</v>
      </c>
      <c r="E95" s="31">
        <v>47467</v>
      </c>
      <c r="F95" s="39" t="s">
        <v>303</v>
      </c>
      <c r="G95" s="203"/>
      <c r="H95" s="41"/>
      <c r="I95" s="212"/>
      <c r="J95" s="212"/>
      <c r="K95" s="146" t="s">
        <v>318</v>
      </c>
      <c r="L95" s="204">
        <v>0</v>
      </c>
      <c r="M95" s="205">
        <f>L95*6</f>
        <v>0</v>
      </c>
    </row>
    <row r="97" spans="1:13" ht="12" customHeight="1" thickBot="1" x14ac:dyDescent="0.2">
      <c r="A97" s="291" t="s">
        <v>130</v>
      </c>
      <c r="B97" s="292"/>
      <c r="C97" s="292"/>
      <c r="D97" s="292"/>
      <c r="E97" s="292"/>
      <c r="F97" s="292"/>
      <c r="G97" s="292"/>
      <c r="H97" s="292"/>
      <c r="I97" s="292"/>
      <c r="J97" s="292"/>
      <c r="K97" s="292"/>
      <c r="L97" s="290"/>
      <c r="M97" s="290"/>
    </row>
    <row r="98" spans="1:13" ht="12" customHeight="1" thickBot="1" x14ac:dyDescent="0.2">
      <c r="A98" s="202"/>
      <c r="B98" s="200"/>
      <c r="C98" s="238" t="s">
        <v>3</v>
      </c>
      <c r="D98" s="229" t="s">
        <v>228</v>
      </c>
      <c r="E98" s="230"/>
      <c r="F98" s="231"/>
      <c r="G98" s="251" t="s">
        <v>201</v>
      </c>
      <c r="H98" s="252"/>
      <c r="I98" s="297"/>
      <c r="J98" s="192"/>
      <c r="K98" s="216" t="s">
        <v>6</v>
      </c>
      <c r="L98" s="283" t="s">
        <v>309</v>
      </c>
      <c r="M98" s="284"/>
    </row>
    <row r="99" spans="1:13" ht="37.5" customHeight="1" thickTop="1" thickBot="1" x14ac:dyDescent="0.2">
      <c r="A99" s="202" t="s">
        <v>0</v>
      </c>
      <c r="B99" s="200" t="s">
        <v>192</v>
      </c>
      <c r="C99" s="239"/>
      <c r="D99" s="232"/>
      <c r="E99" s="233"/>
      <c r="F99" s="234"/>
      <c r="G99" s="219" t="s">
        <v>7</v>
      </c>
      <c r="H99" s="220"/>
      <c r="I99" s="298" t="s">
        <v>8</v>
      </c>
      <c r="J99" s="44"/>
      <c r="K99" s="217"/>
      <c r="L99" s="284"/>
      <c r="M99" s="284"/>
    </row>
    <row r="100" spans="1:13" ht="12" thickBot="1" x14ac:dyDescent="0.2">
      <c r="A100" s="202" t="s">
        <v>199</v>
      </c>
      <c r="B100" s="200" t="s">
        <v>193</v>
      </c>
      <c r="C100" s="239"/>
      <c r="D100" s="235"/>
      <c r="E100" s="236"/>
      <c r="F100" s="237"/>
      <c r="G100" s="227" t="s">
        <v>9</v>
      </c>
      <c r="H100" s="228"/>
      <c r="I100" s="299"/>
      <c r="J100" s="44" t="s">
        <v>194</v>
      </c>
      <c r="K100" s="217"/>
      <c r="L100" s="284"/>
      <c r="M100" s="284"/>
    </row>
    <row r="101" spans="1:13" ht="12" thickBot="1" x14ac:dyDescent="0.2">
      <c r="A101" s="3"/>
      <c r="B101" s="193"/>
      <c r="C101" s="250"/>
      <c r="D101" s="7" t="s">
        <v>10</v>
      </c>
      <c r="E101" s="7" t="s">
        <v>11</v>
      </c>
      <c r="F101" s="7" t="s">
        <v>195</v>
      </c>
      <c r="G101" s="8" t="s">
        <v>55</v>
      </c>
      <c r="H101" s="8" t="s">
        <v>11</v>
      </c>
      <c r="I101" s="300"/>
      <c r="J101" s="213"/>
      <c r="K101" s="218"/>
      <c r="L101" s="203" t="s">
        <v>310</v>
      </c>
      <c r="M101" s="203" t="s">
        <v>311</v>
      </c>
    </row>
    <row r="102" spans="1:13" s="125" customFormat="1" ht="32.25" thickBot="1" x14ac:dyDescent="0.2">
      <c r="A102" s="147" t="s">
        <v>218</v>
      </c>
      <c r="B102" s="75" t="s">
        <v>265</v>
      </c>
      <c r="C102" s="149" t="s">
        <v>187</v>
      </c>
      <c r="D102" s="130">
        <v>45383</v>
      </c>
      <c r="E102" s="130">
        <v>47299</v>
      </c>
      <c r="F102" s="39" t="s">
        <v>316</v>
      </c>
      <c r="G102" s="148" t="s">
        <v>140</v>
      </c>
      <c r="H102" s="148" t="s">
        <v>219</v>
      </c>
      <c r="I102" s="214" t="s">
        <v>315</v>
      </c>
      <c r="J102" s="146"/>
      <c r="K102" s="146" t="s">
        <v>220</v>
      </c>
      <c r="L102" s="204">
        <v>0</v>
      </c>
      <c r="M102" s="205">
        <f t="shared" ref="M102:M110" si="5">L102*6</f>
        <v>0</v>
      </c>
    </row>
    <row r="103" spans="1:13" s="125" customFormat="1" ht="32.25" thickBot="1" x14ac:dyDescent="0.2">
      <c r="A103" s="137" t="s">
        <v>71</v>
      </c>
      <c r="B103" s="75" t="s">
        <v>265</v>
      </c>
      <c r="C103" s="129" t="s">
        <v>187</v>
      </c>
      <c r="D103" s="133">
        <v>42736</v>
      </c>
      <c r="E103" s="133">
        <v>42855</v>
      </c>
      <c r="F103" s="39" t="s">
        <v>316</v>
      </c>
      <c r="G103" s="128" t="s">
        <v>130</v>
      </c>
      <c r="H103" s="128" t="s">
        <v>131</v>
      </c>
      <c r="I103" s="214" t="s">
        <v>315</v>
      </c>
      <c r="J103" s="128"/>
      <c r="K103" s="128" t="s">
        <v>132</v>
      </c>
      <c r="L103" s="204">
        <v>0</v>
      </c>
      <c r="M103" s="205">
        <f t="shared" si="5"/>
        <v>0</v>
      </c>
    </row>
    <row r="104" spans="1:13" s="125" customFormat="1" ht="32.25" thickBot="1" x14ac:dyDescent="0.2">
      <c r="A104" s="137" t="s">
        <v>131</v>
      </c>
      <c r="B104" s="75" t="s">
        <v>265</v>
      </c>
      <c r="C104" s="129" t="s">
        <v>187</v>
      </c>
      <c r="D104" s="31">
        <v>45292</v>
      </c>
      <c r="E104" s="31">
        <v>47238</v>
      </c>
      <c r="F104" s="39" t="s">
        <v>316</v>
      </c>
      <c r="G104" s="128" t="s">
        <v>71</v>
      </c>
      <c r="H104" s="128" t="s">
        <v>133</v>
      </c>
      <c r="I104" s="214" t="s">
        <v>315</v>
      </c>
      <c r="J104" s="134"/>
      <c r="K104" s="148" t="s">
        <v>134</v>
      </c>
      <c r="L104" s="204">
        <v>0</v>
      </c>
      <c r="M104" s="205">
        <f t="shared" si="5"/>
        <v>0</v>
      </c>
    </row>
    <row r="105" spans="1:13" s="125" customFormat="1" ht="32.25" thickBot="1" x14ac:dyDescent="0.2">
      <c r="A105" s="137" t="s">
        <v>135</v>
      </c>
      <c r="B105" s="75" t="s">
        <v>265</v>
      </c>
      <c r="C105" s="129" t="s">
        <v>187</v>
      </c>
      <c r="D105" s="31">
        <v>45292</v>
      </c>
      <c r="E105" s="31">
        <v>47238</v>
      </c>
      <c r="F105" s="39" t="s">
        <v>316</v>
      </c>
      <c r="G105" s="128" t="s">
        <v>122</v>
      </c>
      <c r="H105" s="128" t="s">
        <v>136</v>
      </c>
      <c r="I105" s="214" t="s">
        <v>315</v>
      </c>
      <c r="J105" s="134"/>
      <c r="K105" s="128"/>
      <c r="L105" s="204">
        <v>0</v>
      </c>
      <c r="M105" s="205">
        <f t="shared" si="5"/>
        <v>0</v>
      </c>
    </row>
    <row r="106" spans="1:13" s="125" customFormat="1" ht="32.25" thickBot="1" x14ac:dyDescent="0.2">
      <c r="A106" s="137" t="s">
        <v>130</v>
      </c>
      <c r="B106" s="75" t="s">
        <v>265</v>
      </c>
      <c r="C106" s="129" t="s">
        <v>187</v>
      </c>
      <c r="D106" s="31">
        <v>45292</v>
      </c>
      <c r="E106" s="31">
        <v>47238</v>
      </c>
      <c r="F106" s="39" t="s">
        <v>316</v>
      </c>
      <c r="G106" s="128" t="s">
        <v>32</v>
      </c>
      <c r="H106" s="128" t="s">
        <v>71</v>
      </c>
      <c r="I106" s="214" t="s">
        <v>315</v>
      </c>
      <c r="J106" s="128"/>
      <c r="K106" s="128" t="s">
        <v>132</v>
      </c>
      <c r="L106" s="204">
        <v>0</v>
      </c>
      <c r="M106" s="205">
        <f t="shared" si="5"/>
        <v>0</v>
      </c>
    </row>
    <row r="107" spans="1:13" s="125" customFormat="1" ht="32.25" thickBot="1" x14ac:dyDescent="0.2">
      <c r="A107" s="137" t="s">
        <v>137</v>
      </c>
      <c r="B107" s="75" t="s">
        <v>265</v>
      </c>
      <c r="C107" s="129" t="s">
        <v>187</v>
      </c>
      <c r="D107" s="31">
        <v>45292</v>
      </c>
      <c r="E107" s="31">
        <v>47238</v>
      </c>
      <c r="F107" s="39" t="s">
        <v>316</v>
      </c>
      <c r="G107" s="128" t="s">
        <v>138</v>
      </c>
      <c r="H107" s="128" t="s">
        <v>59</v>
      </c>
      <c r="I107" s="214" t="s">
        <v>315</v>
      </c>
      <c r="J107" s="134"/>
      <c r="K107" s="148" t="s">
        <v>252</v>
      </c>
      <c r="L107" s="204">
        <v>0</v>
      </c>
      <c r="M107" s="205">
        <f t="shared" si="5"/>
        <v>0</v>
      </c>
    </row>
    <row r="108" spans="1:13" s="125" customFormat="1" ht="32.25" thickBot="1" x14ac:dyDescent="0.2">
      <c r="A108" s="137" t="s">
        <v>133</v>
      </c>
      <c r="B108" s="75" t="s">
        <v>265</v>
      </c>
      <c r="C108" s="129" t="s">
        <v>187</v>
      </c>
      <c r="D108" s="31">
        <v>45292</v>
      </c>
      <c r="E108" s="31">
        <v>47238</v>
      </c>
      <c r="F108" s="39" t="s">
        <v>316</v>
      </c>
      <c r="G108" s="128" t="s">
        <v>131</v>
      </c>
      <c r="H108" s="128" t="s">
        <v>32</v>
      </c>
      <c r="I108" s="214" t="s">
        <v>315</v>
      </c>
      <c r="J108" s="128"/>
      <c r="K108" s="148" t="s">
        <v>134</v>
      </c>
      <c r="L108" s="204">
        <v>0</v>
      </c>
      <c r="M108" s="205">
        <f t="shared" si="5"/>
        <v>0</v>
      </c>
    </row>
    <row r="109" spans="1:13" s="125" customFormat="1" ht="32.25" thickBot="1" x14ac:dyDescent="0.2">
      <c r="A109" s="137" t="s">
        <v>125</v>
      </c>
      <c r="B109" s="75" t="s">
        <v>265</v>
      </c>
      <c r="C109" s="129" t="s">
        <v>187</v>
      </c>
      <c r="D109" s="31">
        <v>45292</v>
      </c>
      <c r="E109" s="31">
        <v>47238</v>
      </c>
      <c r="F109" s="39" t="s">
        <v>316</v>
      </c>
      <c r="G109" s="128" t="s">
        <v>122</v>
      </c>
      <c r="H109" s="128" t="s">
        <v>142</v>
      </c>
      <c r="I109" s="214" t="s">
        <v>315</v>
      </c>
      <c r="J109" s="128"/>
      <c r="K109" s="128"/>
      <c r="L109" s="204">
        <v>0</v>
      </c>
      <c r="M109" s="205">
        <f t="shared" si="5"/>
        <v>0</v>
      </c>
    </row>
    <row r="110" spans="1:13" s="125" customFormat="1" ht="32.25" thickBot="1" x14ac:dyDescent="0.2">
      <c r="A110" s="137" t="s">
        <v>143</v>
      </c>
      <c r="B110" s="75" t="s">
        <v>265</v>
      </c>
      <c r="C110" s="129" t="s">
        <v>187</v>
      </c>
      <c r="D110" s="31">
        <v>45292</v>
      </c>
      <c r="E110" s="31">
        <v>47238</v>
      </c>
      <c r="F110" s="39" t="s">
        <v>316</v>
      </c>
      <c r="G110" s="128" t="s">
        <v>71</v>
      </c>
      <c r="H110" s="128" t="s">
        <v>139</v>
      </c>
      <c r="I110" s="214" t="s">
        <v>315</v>
      </c>
      <c r="J110" s="134"/>
      <c r="K110" s="128"/>
      <c r="L110" s="204">
        <v>0</v>
      </c>
      <c r="M110" s="205">
        <f t="shared" si="5"/>
        <v>0</v>
      </c>
    </row>
    <row r="112" spans="1:13" ht="12" thickBot="1" x14ac:dyDescent="0.2">
      <c r="A112" s="291" t="s">
        <v>233</v>
      </c>
      <c r="B112" s="292"/>
      <c r="C112" s="292"/>
      <c r="D112" s="292"/>
      <c r="E112" s="292"/>
      <c r="F112" s="292"/>
      <c r="G112" s="292"/>
      <c r="H112" s="292"/>
      <c r="I112" s="292"/>
      <c r="J112" s="292"/>
      <c r="K112" s="292"/>
      <c r="L112" s="290"/>
      <c r="M112" s="290"/>
    </row>
    <row r="113" spans="1:13" ht="12" thickBot="1" x14ac:dyDescent="0.2">
      <c r="A113" s="202"/>
      <c r="B113" s="200"/>
      <c r="C113" s="238" t="s">
        <v>3</v>
      </c>
      <c r="D113" s="229" t="s">
        <v>228</v>
      </c>
      <c r="E113" s="230"/>
      <c r="F113" s="231"/>
      <c r="G113" s="251" t="s">
        <v>201</v>
      </c>
      <c r="H113" s="252"/>
      <c r="I113" s="297"/>
      <c r="J113" s="192"/>
      <c r="K113" s="216" t="s">
        <v>6</v>
      </c>
      <c r="L113" s="283" t="s">
        <v>309</v>
      </c>
      <c r="M113" s="284"/>
    </row>
    <row r="114" spans="1:13" ht="33" customHeight="1" thickTop="1" thickBot="1" x14ac:dyDescent="0.2">
      <c r="A114" s="202" t="s">
        <v>0</v>
      </c>
      <c r="B114" s="200" t="s">
        <v>192</v>
      </c>
      <c r="C114" s="239"/>
      <c r="D114" s="232"/>
      <c r="E114" s="233"/>
      <c r="F114" s="234"/>
      <c r="G114" s="219" t="s">
        <v>7</v>
      </c>
      <c r="H114" s="220"/>
      <c r="I114" s="298" t="s">
        <v>8</v>
      </c>
      <c r="J114" s="44"/>
      <c r="K114" s="217"/>
      <c r="L114" s="284"/>
      <c r="M114" s="284"/>
    </row>
    <row r="115" spans="1:13" ht="12" thickBot="1" x14ac:dyDescent="0.2">
      <c r="A115" s="202" t="s">
        <v>199</v>
      </c>
      <c r="B115" s="200" t="s">
        <v>193</v>
      </c>
      <c r="C115" s="239"/>
      <c r="D115" s="235"/>
      <c r="E115" s="236"/>
      <c r="F115" s="237"/>
      <c r="G115" s="227" t="s">
        <v>9</v>
      </c>
      <c r="H115" s="228"/>
      <c r="I115" s="299"/>
      <c r="J115" s="44" t="s">
        <v>194</v>
      </c>
      <c r="K115" s="217"/>
      <c r="L115" s="284"/>
      <c r="M115" s="284"/>
    </row>
    <row r="116" spans="1:13" ht="12" thickBot="1" x14ac:dyDescent="0.2">
      <c r="A116" s="3"/>
      <c r="B116" s="6"/>
      <c r="C116" s="250"/>
      <c r="D116" s="7" t="s">
        <v>10</v>
      </c>
      <c r="E116" s="7" t="s">
        <v>11</v>
      </c>
      <c r="F116" s="7" t="s">
        <v>195</v>
      </c>
      <c r="G116" s="8" t="s">
        <v>55</v>
      </c>
      <c r="H116" s="8" t="s">
        <v>11</v>
      </c>
      <c r="I116" s="300"/>
      <c r="J116" s="213"/>
      <c r="K116" s="218"/>
      <c r="L116" s="203" t="s">
        <v>310</v>
      </c>
      <c r="M116" s="203" t="s">
        <v>311</v>
      </c>
    </row>
    <row r="117" spans="1:13" s="125" customFormat="1" ht="32.25" thickBot="1" x14ac:dyDescent="0.2">
      <c r="A117" s="137" t="s">
        <v>139</v>
      </c>
      <c r="B117" s="75" t="s">
        <v>265</v>
      </c>
      <c r="C117" s="129" t="s">
        <v>187</v>
      </c>
      <c r="D117" s="31">
        <v>45292</v>
      </c>
      <c r="E117" s="31">
        <v>47238</v>
      </c>
      <c r="F117" s="39" t="s">
        <v>316</v>
      </c>
      <c r="G117" s="128" t="s">
        <v>140</v>
      </c>
      <c r="H117" s="128" t="s">
        <v>141</v>
      </c>
      <c r="I117" s="214" t="s">
        <v>315</v>
      </c>
      <c r="J117" s="128"/>
      <c r="K117" s="128"/>
      <c r="L117" s="204">
        <v>0</v>
      </c>
      <c r="M117" s="205">
        <f t="shared" ref="M117:M121" si="6">L117*6</f>
        <v>0</v>
      </c>
    </row>
    <row r="118" spans="1:13" s="125" customFormat="1" ht="32.25" thickBot="1" x14ac:dyDescent="0.2">
      <c r="A118" s="137" t="s">
        <v>144</v>
      </c>
      <c r="B118" s="75" t="s">
        <v>265</v>
      </c>
      <c r="C118" s="129" t="s">
        <v>187</v>
      </c>
      <c r="D118" s="31">
        <v>45292</v>
      </c>
      <c r="E118" s="31">
        <v>47238</v>
      </c>
      <c r="F118" s="39" t="s">
        <v>316</v>
      </c>
      <c r="G118" s="128" t="s">
        <v>145</v>
      </c>
      <c r="H118" s="128" t="s">
        <v>146</v>
      </c>
      <c r="I118" s="214" t="s">
        <v>315</v>
      </c>
      <c r="J118" s="128" t="s">
        <v>222</v>
      </c>
      <c r="K118" s="128"/>
      <c r="L118" s="204">
        <v>0</v>
      </c>
      <c r="M118" s="205">
        <f t="shared" si="6"/>
        <v>0</v>
      </c>
    </row>
    <row r="119" spans="1:13" s="125" customFormat="1" ht="32.25" thickBot="1" x14ac:dyDescent="0.2">
      <c r="A119" s="137" t="s">
        <v>148</v>
      </c>
      <c r="B119" s="75" t="s">
        <v>265</v>
      </c>
      <c r="C119" s="129" t="s">
        <v>187</v>
      </c>
      <c r="D119" s="31">
        <v>45292</v>
      </c>
      <c r="E119" s="31">
        <v>47238</v>
      </c>
      <c r="F119" s="39" t="s">
        <v>316</v>
      </c>
      <c r="G119" s="128" t="s">
        <v>144</v>
      </c>
      <c r="H119" s="148" t="s">
        <v>221</v>
      </c>
      <c r="I119" s="214" t="s">
        <v>315</v>
      </c>
      <c r="J119" s="134"/>
      <c r="K119" s="128" t="s">
        <v>132</v>
      </c>
      <c r="L119" s="204">
        <v>0</v>
      </c>
      <c r="M119" s="205">
        <f t="shared" si="6"/>
        <v>0</v>
      </c>
    </row>
    <row r="120" spans="1:13" s="125" customFormat="1" ht="32.25" thickBot="1" x14ac:dyDescent="0.2">
      <c r="A120" s="137" t="s">
        <v>145</v>
      </c>
      <c r="B120" s="75" t="s">
        <v>265</v>
      </c>
      <c r="C120" s="129" t="s">
        <v>187</v>
      </c>
      <c r="D120" s="31">
        <v>45292</v>
      </c>
      <c r="E120" s="31">
        <v>47238</v>
      </c>
      <c r="F120" s="39" t="s">
        <v>316</v>
      </c>
      <c r="G120" s="128" t="s">
        <v>150</v>
      </c>
      <c r="H120" s="128" t="s">
        <v>144</v>
      </c>
      <c r="I120" s="214" t="s">
        <v>315</v>
      </c>
      <c r="J120" s="128"/>
      <c r="K120" s="128"/>
      <c r="L120" s="204">
        <v>0</v>
      </c>
      <c r="M120" s="205">
        <f t="shared" si="6"/>
        <v>0</v>
      </c>
    </row>
    <row r="121" spans="1:13" s="125" customFormat="1" ht="32.25" thickBot="1" x14ac:dyDescent="0.2">
      <c r="A121" s="137" t="s">
        <v>151</v>
      </c>
      <c r="B121" s="75" t="s">
        <v>265</v>
      </c>
      <c r="C121" s="129" t="s">
        <v>187</v>
      </c>
      <c r="D121" s="31">
        <v>45292</v>
      </c>
      <c r="E121" s="31">
        <v>47238</v>
      </c>
      <c r="F121" s="39" t="s">
        <v>316</v>
      </c>
      <c r="G121" s="128" t="s">
        <v>144</v>
      </c>
      <c r="H121" s="128" t="s">
        <v>152</v>
      </c>
      <c r="I121" s="214" t="s">
        <v>315</v>
      </c>
      <c r="J121" s="134"/>
      <c r="K121" s="128"/>
      <c r="L121" s="204">
        <v>0</v>
      </c>
      <c r="M121" s="205">
        <f t="shared" si="6"/>
        <v>0</v>
      </c>
    </row>
    <row r="122" spans="1:13" ht="21.75" thickBot="1" x14ac:dyDescent="0.2">
      <c r="A122" s="17" t="s">
        <v>233</v>
      </c>
      <c r="B122" s="75" t="s">
        <v>265</v>
      </c>
      <c r="C122" s="29" t="s">
        <v>319</v>
      </c>
      <c r="D122" s="31">
        <v>45292</v>
      </c>
      <c r="E122" s="31">
        <v>47467</v>
      </c>
      <c r="F122" s="39" t="s">
        <v>303</v>
      </c>
      <c r="G122" s="203"/>
      <c r="H122" s="212"/>
      <c r="I122" s="212"/>
      <c r="J122" s="212"/>
      <c r="K122" s="146" t="s">
        <v>318</v>
      </c>
      <c r="L122" s="204">
        <v>0</v>
      </c>
      <c r="M122" s="205">
        <f>L122*6</f>
        <v>0</v>
      </c>
    </row>
  </sheetData>
  <mergeCells count="66">
    <mergeCell ref="A1:M1"/>
    <mergeCell ref="A3:M3"/>
    <mergeCell ref="C4:C7"/>
    <mergeCell ref="D4:F6"/>
    <mergeCell ref="G4:I4"/>
    <mergeCell ref="K4:K7"/>
    <mergeCell ref="L4:M6"/>
    <mergeCell ref="G5:H5"/>
    <mergeCell ref="I5:I7"/>
    <mergeCell ref="G6:H6"/>
    <mergeCell ref="A28:M28"/>
    <mergeCell ref="C29:C32"/>
    <mergeCell ref="D29:F31"/>
    <mergeCell ref="G29:I29"/>
    <mergeCell ref="K29:K32"/>
    <mergeCell ref="L29:M31"/>
    <mergeCell ref="G30:H30"/>
    <mergeCell ref="I30:I32"/>
    <mergeCell ref="G31:H31"/>
    <mergeCell ref="A39:M39"/>
    <mergeCell ref="C40:C43"/>
    <mergeCell ref="D40:F42"/>
    <mergeCell ref="G40:I40"/>
    <mergeCell ref="K40:K43"/>
    <mergeCell ref="L40:M42"/>
    <mergeCell ref="G41:H41"/>
    <mergeCell ref="I41:I43"/>
    <mergeCell ref="G42:H42"/>
    <mergeCell ref="A59:M59"/>
    <mergeCell ref="C60:C63"/>
    <mergeCell ref="D60:F62"/>
    <mergeCell ref="G60:I60"/>
    <mergeCell ref="K60:K63"/>
    <mergeCell ref="L60:M62"/>
    <mergeCell ref="G61:H61"/>
    <mergeCell ref="I61:I63"/>
    <mergeCell ref="G62:H62"/>
    <mergeCell ref="A79:M79"/>
    <mergeCell ref="C80:C83"/>
    <mergeCell ref="D80:F82"/>
    <mergeCell ref="G80:I80"/>
    <mergeCell ref="K80:K83"/>
    <mergeCell ref="L80:M82"/>
    <mergeCell ref="G81:H81"/>
    <mergeCell ref="I81:I83"/>
    <mergeCell ref="G82:H82"/>
    <mergeCell ref="G92:I92"/>
    <mergeCell ref="G93:I93"/>
    <mergeCell ref="A97:M97"/>
    <mergeCell ref="C98:C101"/>
    <mergeCell ref="D98:F100"/>
    <mergeCell ref="G98:I98"/>
    <mergeCell ref="K98:K101"/>
    <mergeCell ref="L98:M100"/>
    <mergeCell ref="G99:H99"/>
    <mergeCell ref="I99:I101"/>
    <mergeCell ref="G100:H100"/>
    <mergeCell ref="A112:M112"/>
    <mergeCell ref="C113:C116"/>
    <mergeCell ref="D113:F115"/>
    <mergeCell ref="G113:I113"/>
    <mergeCell ref="K113:K116"/>
    <mergeCell ref="L113:M115"/>
    <mergeCell ref="G114:H114"/>
    <mergeCell ref="I114:I116"/>
    <mergeCell ref="G115:H115"/>
  </mergeCells>
  <pageMargins left="0.7" right="0.7" top="0.75" bottom="0.75" header="0.3" footer="0.3"/>
  <pageSetup paperSize="8" scale="6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
  <sheetViews>
    <sheetView workbookViewId="0">
      <selection activeCell="I21" sqref="I21"/>
    </sheetView>
  </sheetViews>
  <sheetFormatPr defaultRowHeight="11.25" x14ac:dyDescent="0.15"/>
  <cols>
    <col min="1" max="1" width="11.5" style="1" customWidth="1"/>
    <col min="2" max="2" width="13.375" style="1" bestFit="1" customWidth="1"/>
    <col min="3" max="3" width="11.5" style="1" customWidth="1"/>
    <col min="4" max="4" width="11.75" style="1" bestFit="1" customWidth="1"/>
    <col min="5" max="6" width="9" style="1"/>
    <col min="7" max="7" width="15" style="1" customWidth="1"/>
    <col min="8" max="8" width="12.625" style="1" customWidth="1"/>
    <col min="9" max="9" width="16.125" style="1" customWidth="1"/>
    <col min="10" max="10" width="25.25" style="1" customWidth="1"/>
    <col min="11" max="11" width="13.25" style="1" customWidth="1"/>
    <col min="12" max="12" width="17.625" style="1" bestFit="1" customWidth="1"/>
    <col min="13" max="13" width="21.625" style="1" bestFit="1" customWidth="1"/>
    <col min="14" max="16384" width="9" style="1"/>
  </cols>
  <sheetData>
    <row r="1" spans="1:13" ht="24.95" customHeight="1" thickBot="1" x14ac:dyDescent="0.3">
      <c r="A1" s="303" t="s">
        <v>211</v>
      </c>
      <c r="B1" s="304"/>
      <c r="C1" s="304"/>
      <c r="D1" s="304"/>
      <c r="E1" s="304"/>
      <c r="F1" s="304"/>
      <c r="G1" s="304"/>
      <c r="H1" s="304"/>
      <c r="I1" s="304"/>
      <c r="J1" s="304"/>
      <c r="K1" s="305"/>
      <c r="L1" s="305"/>
      <c r="M1" s="305"/>
    </row>
    <row r="2" spans="1:13" ht="12" customHeight="1" thickBot="1" x14ac:dyDescent="0.2">
      <c r="A2" s="312" t="s">
        <v>179</v>
      </c>
      <c r="B2" s="313"/>
      <c r="C2" s="4"/>
      <c r="D2" s="239" t="s">
        <v>3</v>
      </c>
      <c r="E2" s="232" t="s">
        <v>4</v>
      </c>
      <c r="F2" s="233"/>
      <c r="G2" s="234"/>
      <c r="H2" s="309"/>
      <c r="I2" s="258"/>
      <c r="J2" s="105"/>
      <c r="K2" s="217" t="s">
        <v>6</v>
      </c>
      <c r="L2" s="283" t="s">
        <v>309</v>
      </c>
      <c r="M2" s="284"/>
    </row>
    <row r="3" spans="1:13" ht="21.75" thickBot="1" x14ac:dyDescent="0.2">
      <c r="A3" s="2" t="s">
        <v>207</v>
      </c>
      <c r="B3" s="115" t="s">
        <v>0</v>
      </c>
      <c r="C3" s="4" t="s">
        <v>181</v>
      </c>
      <c r="D3" s="239"/>
      <c r="E3" s="306"/>
      <c r="F3" s="307"/>
      <c r="G3" s="308"/>
      <c r="H3" s="310" t="s">
        <v>182</v>
      </c>
      <c r="I3" s="311"/>
      <c r="J3" s="4" t="s">
        <v>194</v>
      </c>
      <c r="K3" s="217"/>
      <c r="L3" s="284"/>
      <c r="M3" s="284"/>
    </row>
    <row r="4" spans="1:13" ht="12" thickBot="1" x14ac:dyDescent="0.2">
      <c r="A4" s="176"/>
      <c r="B4" s="175"/>
      <c r="C4" s="175"/>
      <c r="D4" s="239"/>
      <c r="E4" s="172"/>
      <c r="F4" s="172"/>
      <c r="G4" s="206"/>
      <c r="H4" s="172"/>
      <c r="I4" s="175"/>
      <c r="J4" s="175"/>
      <c r="K4" s="217"/>
      <c r="L4" s="284"/>
      <c r="M4" s="284"/>
    </row>
    <row r="5" spans="1:13" ht="12" thickBot="1" x14ac:dyDescent="0.2">
      <c r="A5" s="12"/>
      <c r="B5" s="24"/>
      <c r="C5" s="9"/>
      <c r="D5" s="240"/>
      <c r="E5" s="7" t="s">
        <v>10</v>
      </c>
      <c r="F5" s="7" t="s">
        <v>11</v>
      </c>
      <c r="G5" s="7" t="s">
        <v>184</v>
      </c>
      <c r="H5" s="8" t="s">
        <v>185</v>
      </c>
      <c r="I5" s="8" t="s">
        <v>186</v>
      </c>
      <c r="J5" s="8"/>
      <c r="K5" s="242"/>
      <c r="L5" s="203" t="s">
        <v>310</v>
      </c>
      <c r="M5" s="203" t="s">
        <v>311</v>
      </c>
    </row>
    <row r="6" spans="1:13" ht="74.25" thickBot="1" x14ac:dyDescent="0.2">
      <c r="A6" s="56" t="s">
        <v>259</v>
      </c>
      <c r="B6" s="13" t="s">
        <v>153</v>
      </c>
      <c r="C6" s="75" t="s">
        <v>265</v>
      </c>
      <c r="D6" s="25" t="s">
        <v>187</v>
      </c>
      <c r="E6" s="158">
        <v>45292</v>
      </c>
      <c r="F6" s="26">
        <v>47284</v>
      </c>
      <c r="G6" s="27" t="s">
        <v>188</v>
      </c>
      <c r="H6" s="28" t="s">
        <v>261</v>
      </c>
      <c r="I6" s="28" t="s">
        <v>270</v>
      </c>
      <c r="J6" s="97" t="s">
        <v>238</v>
      </c>
      <c r="K6" s="108"/>
      <c r="L6" s="204">
        <v>0</v>
      </c>
      <c r="M6" s="205">
        <f>L6*6</f>
        <v>0</v>
      </c>
    </row>
    <row r="7" spans="1:13" ht="74.25" thickBot="1" x14ac:dyDescent="0.2">
      <c r="A7" s="56" t="s">
        <v>259</v>
      </c>
      <c r="B7" s="11" t="s">
        <v>129</v>
      </c>
      <c r="C7" s="75" t="s">
        <v>265</v>
      </c>
      <c r="D7" s="29" t="s">
        <v>187</v>
      </c>
      <c r="E7" s="158">
        <v>45292</v>
      </c>
      <c r="F7" s="26">
        <v>47284</v>
      </c>
      <c r="G7" s="31" t="s">
        <v>188</v>
      </c>
      <c r="H7" s="55" t="s">
        <v>261</v>
      </c>
      <c r="I7" s="53" t="s">
        <v>270</v>
      </c>
      <c r="J7" s="97" t="s">
        <v>238</v>
      </c>
      <c r="K7" s="107"/>
      <c r="L7" s="204">
        <v>0</v>
      </c>
      <c r="M7" s="205">
        <f t="shared" ref="M7:M10" si="0">L7*6</f>
        <v>0</v>
      </c>
    </row>
    <row r="8" spans="1:13" ht="74.25" thickBot="1" x14ac:dyDescent="0.2">
      <c r="A8" s="56" t="s">
        <v>259</v>
      </c>
      <c r="B8" s="11" t="s">
        <v>154</v>
      </c>
      <c r="C8" s="75" t="s">
        <v>265</v>
      </c>
      <c r="D8" s="25" t="s">
        <v>187</v>
      </c>
      <c r="E8" s="158">
        <v>45292</v>
      </c>
      <c r="F8" s="26">
        <v>47284</v>
      </c>
      <c r="G8" s="27" t="s">
        <v>188</v>
      </c>
      <c r="H8" s="55" t="s">
        <v>261</v>
      </c>
      <c r="I8" s="53" t="s">
        <v>270</v>
      </c>
      <c r="J8" s="97" t="s">
        <v>238</v>
      </c>
      <c r="K8" s="108"/>
      <c r="L8" s="204">
        <v>0</v>
      </c>
      <c r="M8" s="205">
        <f t="shared" si="0"/>
        <v>0</v>
      </c>
    </row>
    <row r="9" spans="1:13" ht="74.25" thickBot="1" x14ac:dyDescent="0.2">
      <c r="A9" s="56" t="s">
        <v>259</v>
      </c>
      <c r="B9" s="11" t="s">
        <v>155</v>
      </c>
      <c r="C9" s="75" t="s">
        <v>265</v>
      </c>
      <c r="D9" s="10" t="s">
        <v>187</v>
      </c>
      <c r="E9" s="158">
        <v>45292</v>
      </c>
      <c r="F9" s="26">
        <v>47284</v>
      </c>
      <c r="G9" s="31" t="s">
        <v>188</v>
      </c>
      <c r="H9" s="55" t="s">
        <v>261</v>
      </c>
      <c r="I9" s="53" t="s">
        <v>270</v>
      </c>
      <c r="J9" s="97" t="s">
        <v>238</v>
      </c>
      <c r="K9" s="108"/>
      <c r="L9" s="204">
        <v>0</v>
      </c>
      <c r="M9" s="205">
        <f t="shared" si="0"/>
        <v>0</v>
      </c>
    </row>
    <row r="10" spans="1:13" ht="74.25" thickBot="1" x14ac:dyDescent="0.2">
      <c r="A10" s="56" t="s">
        <v>259</v>
      </c>
      <c r="B10" s="11" t="s">
        <v>156</v>
      </c>
      <c r="C10" s="75" t="s">
        <v>265</v>
      </c>
      <c r="D10" s="25" t="s">
        <v>187</v>
      </c>
      <c r="E10" s="158">
        <v>45292</v>
      </c>
      <c r="F10" s="26">
        <v>47284</v>
      </c>
      <c r="G10" s="27" t="s">
        <v>188</v>
      </c>
      <c r="H10" s="55" t="s">
        <v>261</v>
      </c>
      <c r="I10" s="53" t="s">
        <v>270</v>
      </c>
      <c r="J10" s="97" t="s">
        <v>238</v>
      </c>
      <c r="K10" s="108"/>
      <c r="L10" s="204">
        <v>0</v>
      </c>
      <c r="M10" s="205">
        <f t="shared" si="0"/>
        <v>0</v>
      </c>
    </row>
  </sheetData>
  <mergeCells count="8">
    <mergeCell ref="L2:M4"/>
    <mergeCell ref="A1:M1"/>
    <mergeCell ref="D2:D5"/>
    <mergeCell ref="E2:G3"/>
    <mergeCell ref="H2:I2"/>
    <mergeCell ref="K2:K5"/>
    <mergeCell ref="H3:I3"/>
    <mergeCell ref="A2:B2"/>
  </mergeCells>
  <pageMargins left="0.7" right="0.7" top="0.75" bottom="0.75" header="0.3" footer="0.3"/>
  <pageSetup paperSize="8" scale="9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Normal="100" workbookViewId="0">
      <pane xSplit="1" topLeftCell="B1" activePane="topRight" state="frozen"/>
      <selection pane="topRight" sqref="A1:M1"/>
    </sheetView>
  </sheetViews>
  <sheetFormatPr defaultRowHeight="11.25" x14ac:dyDescent="0.15"/>
  <cols>
    <col min="1" max="1" width="27.5" style="1" customWidth="1"/>
    <col min="2" max="2" width="15.25" style="1" bestFit="1" customWidth="1"/>
    <col min="3" max="3" width="12.625" style="1" customWidth="1"/>
    <col min="4" max="4" width="12.75" style="1" customWidth="1"/>
    <col min="5" max="6" width="9" style="1"/>
    <col min="7" max="7" width="25.375" style="1" customWidth="1"/>
    <col min="8" max="8" width="14.125" style="1" customWidth="1"/>
    <col min="9" max="9" width="19.875" style="1" customWidth="1"/>
    <col min="10" max="10" width="25.5" style="1" customWidth="1"/>
    <col min="11" max="11" width="23.25" style="1" customWidth="1"/>
    <col min="12" max="12" width="17.625" style="1" bestFit="1" customWidth="1"/>
    <col min="13" max="13" width="21.625" style="1" bestFit="1" customWidth="1"/>
    <col min="14" max="16384" width="9" style="1"/>
  </cols>
  <sheetData>
    <row r="1" spans="1:13" ht="24.95" customHeight="1" thickBot="1" x14ac:dyDescent="0.3">
      <c r="A1" s="285" t="s">
        <v>292</v>
      </c>
      <c r="B1" s="286"/>
      <c r="C1" s="286"/>
      <c r="D1" s="286"/>
      <c r="E1" s="286"/>
      <c r="F1" s="286"/>
      <c r="G1" s="286"/>
      <c r="H1" s="286"/>
      <c r="I1" s="286"/>
      <c r="J1" s="286"/>
      <c r="K1" s="314"/>
      <c r="L1" s="314"/>
      <c r="M1" s="314"/>
    </row>
    <row r="2" spans="1:13" ht="12" customHeight="1" thickBot="1" x14ac:dyDescent="0.2">
      <c r="A2" s="312" t="s">
        <v>179</v>
      </c>
      <c r="B2" s="313"/>
      <c r="C2" s="4"/>
      <c r="D2" s="238" t="s">
        <v>3</v>
      </c>
      <c r="E2" s="229" t="s">
        <v>4</v>
      </c>
      <c r="F2" s="230"/>
      <c r="G2" s="231"/>
      <c r="H2" s="318"/>
      <c r="I2" s="257"/>
      <c r="J2" s="19"/>
      <c r="K2" s="216" t="s">
        <v>6</v>
      </c>
      <c r="L2" s="283" t="s">
        <v>309</v>
      </c>
      <c r="M2" s="284"/>
    </row>
    <row r="3" spans="1:13" ht="21.75" thickBot="1" x14ac:dyDescent="0.2">
      <c r="A3" s="2" t="s">
        <v>180</v>
      </c>
      <c r="B3" s="115" t="s">
        <v>0</v>
      </c>
      <c r="C3" s="4" t="s">
        <v>181</v>
      </c>
      <c r="D3" s="239"/>
      <c r="E3" s="232"/>
      <c r="F3" s="233"/>
      <c r="G3" s="234"/>
      <c r="H3" s="309" t="s">
        <v>182</v>
      </c>
      <c r="I3" s="315"/>
      <c r="J3" s="4" t="s">
        <v>183</v>
      </c>
      <c r="K3" s="217"/>
      <c r="L3" s="284"/>
      <c r="M3" s="284"/>
    </row>
    <row r="4" spans="1:13" ht="12" thickBot="1" x14ac:dyDescent="0.2">
      <c r="A4" s="21" t="s">
        <v>189</v>
      </c>
      <c r="B4" s="22"/>
      <c r="C4" s="5"/>
      <c r="D4" s="239"/>
      <c r="E4" s="306"/>
      <c r="F4" s="307"/>
      <c r="G4" s="308"/>
      <c r="H4" s="316"/>
      <c r="I4" s="317"/>
      <c r="J4" s="23"/>
      <c r="K4" s="217"/>
      <c r="L4" s="284"/>
      <c r="M4" s="284"/>
    </row>
    <row r="5" spans="1:13" ht="26.25" customHeight="1" thickBot="1" x14ac:dyDescent="0.2">
      <c r="A5" s="12"/>
      <c r="B5" s="24"/>
      <c r="C5" s="9"/>
      <c r="D5" s="240"/>
      <c r="E5" s="7" t="s">
        <v>10</v>
      </c>
      <c r="F5" s="7" t="s">
        <v>11</v>
      </c>
      <c r="G5" s="7" t="s">
        <v>184</v>
      </c>
      <c r="H5" s="8" t="s">
        <v>185</v>
      </c>
      <c r="I5" s="8" t="s">
        <v>186</v>
      </c>
      <c r="J5" s="8"/>
      <c r="K5" s="242"/>
      <c r="L5" s="203" t="s">
        <v>310</v>
      </c>
      <c r="M5" s="203" t="s">
        <v>311</v>
      </c>
    </row>
    <row r="6" spans="1:13" s="32" customFormat="1" ht="74.25" thickBot="1" x14ac:dyDescent="0.2">
      <c r="A6" s="65" t="s">
        <v>293</v>
      </c>
      <c r="B6" s="65" t="s">
        <v>288</v>
      </c>
      <c r="C6" s="163" t="s">
        <v>289</v>
      </c>
      <c r="D6" s="25" t="s">
        <v>187</v>
      </c>
      <c r="E6" s="158">
        <v>46631</v>
      </c>
      <c r="F6" s="26">
        <v>47452</v>
      </c>
      <c r="G6" s="96" t="s">
        <v>284</v>
      </c>
      <c r="H6" s="162" t="s">
        <v>261</v>
      </c>
      <c r="I6" s="162" t="s">
        <v>270</v>
      </c>
      <c r="J6" s="97" t="s">
        <v>238</v>
      </c>
      <c r="K6" s="162" t="s">
        <v>294</v>
      </c>
      <c r="L6" s="204">
        <v>0</v>
      </c>
      <c r="M6" s="205">
        <f>L6*6</f>
        <v>0</v>
      </c>
    </row>
    <row r="7" spans="1:13" ht="74.25" thickBot="1" x14ac:dyDescent="0.2">
      <c r="A7" s="65" t="s">
        <v>293</v>
      </c>
      <c r="B7" s="11" t="s">
        <v>288</v>
      </c>
      <c r="C7" s="163" t="s">
        <v>289</v>
      </c>
      <c r="D7" s="25" t="s">
        <v>187</v>
      </c>
      <c r="E7" s="158">
        <v>46631</v>
      </c>
      <c r="F7" s="26">
        <v>47452</v>
      </c>
      <c r="G7" s="96" t="s">
        <v>284</v>
      </c>
      <c r="H7" s="162" t="s">
        <v>285</v>
      </c>
      <c r="I7" s="162" t="s">
        <v>286</v>
      </c>
      <c r="J7" s="97" t="s">
        <v>287</v>
      </c>
      <c r="K7" s="164" t="s">
        <v>294</v>
      </c>
      <c r="L7" s="204">
        <v>0</v>
      </c>
      <c r="M7" s="205">
        <f t="shared" ref="M7" si="0">L7*6</f>
        <v>0</v>
      </c>
    </row>
    <row r="8" spans="1:13" x14ac:dyDescent="0.15">
      <c r="A8" s="159"/>
    </row>
    <row r="9" spans="1:13" x14ac:dyDescent="0.15">
      <c r="A9" s="159"/>
    </row>
    <row r="10" spans="1:13" x14ac:dyDescent="0.15">
      <c r="A10" s="159" t="s">
        <v>280</v>
      </c>
    </row>
    <row r="11" spans="1:13" x14ac:dyDescent="0.15">
      <c r="A11" s="160" t="s">
        <v>281</v>
      </c>
    </row>
    <row r="12" spans="1:13" x14ac:dyDescent="0.15">
      <c r="A12" s="160" t="s">
        <v>282</v>
      </c>
    </row>
    <row r="13" spans="1:13" x14ac:dyDescent="0.15">
      <c r="A13" s="160" t="s">
        <v>283</v>
      </c>
    </row>
    <row r="14" spans="1:13" x14ac:dyDescent="0.15">
      <c r="A14" s="160"/>
    </row>
  </sheetData>
  <mergeCells count="9">
    <mergeCell ref="L2:M4"/>
    <mergeCell ref="A1:M1"/>
    <mergeCell ref="K2:K5"/>
    <mergeCell ref="H3:I3"/>
    <mergeCell ref="H4:I4"/>
    <mergeCell ref="D2:D5"/>
    <mergeCell ref="E2:G4"/>
    <mergeCell ref="H2:I2"/>
    <mergeCell ref="A2:B2"/>
  </mergeCells>
  <pageMargins left="0.7" right="0.7" top="0.75" bottom="0.75" header="0.3" footer="0.3"/>
  <pageSetup paperSize="8" scale="7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8"/>
  <sheetViews>
    <sheetView topLeftCell="A28" workbookViewId="0">
      <pane xSplit="1" topLeftCell="B1" activePane="topRight" state="frozen"/>
      <selection pane="topRight" activeCell="L32" sqref="L32"/>
    </sheetView>
  </sheetViews>
  <sheetFormatPr defaultRowHeight="11.25" x14ac:dyDescent="0.15"/>
  <cols>
    <col min="1" max="1" width="18.875" style="1" customWidth="1"/>
    <col min="2" max="3" width="11.125" style="1" customWidth="1"/>
    <col min="4" max="4" width="11.75" style="1" bestFit="1" customWidth="1"/>
    <col min="5" max="5" width="13.5" style="1" customWidth="1"/>
    <col min="6" max="6" width="12.25" style="1" customWidth="1"/>
    <col min="7" max="7" width="14.25" style="1" customWidth="1"/>
    <col min="8" max="8" width="16" style="32" customWidth="1"/>
    <col min="9" max="9" width="26" style="1" customWidth="1"/>
    <col min="10" max="10" width="32.625" style="1" customWidth="1"/>
    <col min="11" max="11" width="17.625" style="1" bestFit="1" customWidth="1"/>
    <col min="12" max="12" width="21.625" style="1" bestFit="1" customWidth="1"/>
    <col min="13" max="16384" width="9" style="1"/>
  </cols>
  <sheetData>
    <row r="1" spans="1:12" ht="24.95" customHeight="1" thickBot="1" x14ac:dyDescent="0.3">
      <c r="A1" s="319" t="s">
        <v>242</v>
      </c>
      <c r="B1" s="320"/>
      <c r="C1" s="320"/>
      <c r="D1" s="320"/>
      <c r="E1" s="320"/>
      <c r="F1" s="320"/>
      <c r="G1" s="320"/>
      <c r="H1" s="320"/>
      <c r="I1" s="320"/>
      <c r="J1" s="321"/>
      <c r="K1" s="321"/>
      <c r="L1" s="322"/>
    </row>
    <row r="2" spans="1:12" ht="12" customHeight="1" thickBot="1" x14ac:dyDescent="0.2">
      <c r="A2" s="2" t="s">
        <v>0</v>
      </c>
      <c r="B2" s="326" t="s">
        <v>2</v>
      </c>
      <c r="C2" s="98"/>
      <c r="D2" s="238" t="s">
        <v>3</v>
      </c>
      <c r="E2" s="229" t="s">
        <v>4</v>
      </c>
      <c r="F2" s="230"/>
      <c r="G2" s="62"/>
      <c r="H2" s="116"/>
      <c r="I2" s="101"/>
      <c r="J2" s="323" t="s">
        <v>6</v>
      </c>
      <c r="K2" s="283" t="s">
        <v>309</v>
      </c>
      <c r="L2" s="284"/>
    </row>
    <row r="3" spans="1:12" ht="12.75" customHeight="1" thickBot="1" x14ac:dyDescent="0.2">
      <c r="A3" s="2" t="s">
        <v>157</v>
      </c>
      <c r="B3" s="327"/>
      <c r="C3" s="98" t="s">
        <v>192</v>
      </c>
      <c r="D3" s="239"/>
      <c r="E3" s="232"/>
      <c r="F3" s="233"/>
      <c r="G3" s="60" t="s">
        <v>201</v>
      </c>
      <c r="H3" s="117" t="s">
        <v>194</v>
      </c>
      <c r="I3" s="166" t="s">
        <v>194</v>
      </c>
      <c r="J3" s="324"/>
      <c r="K3" s="284"/>
      <c r="L3" s="284"/>
    </row>
    <row r="4" spans="1:12" ht="23.25" customHeight="1" thickBot="1" x14ac:dyDescent="0.2">
      <c r="A4" s="16"/>
      <c r="B4" s="327"/>
      <c r="C4" s="112" t="s">
        <v>241</v>
      </c>
      <c r="D4" s="239"/>
      <c r="E4" s="259"/>
      <c r="F4" s="260"/>
      <c r="G4" s="60" t="s">
        <v>210</v>
      </c>
      <c r="H4" s="117" t="s">
        <v>210</v>
      </c>
      <c r="I4" s="102" t="s">
        <v>239</v>
      </c>
      <c r="J4" s="324"/>
      <c r="K4" s="284"/>
      <c r="L4" s="284"/>
    </row>
    <row r="5" spans="1:12" ht="24" customHeight="1" thickBot="1" x14ac:dyDescent="0.2">
      <c r="A5" s="3"/>
      <c r="B5" s="328"/>
      <c r="C5" s="99"/>
      <c r="D5" s="250"/>
      <c r="E5" s="15" t="s">
        <v>10</v>
      </c>
      <c r="F5" s="58" t="s">
        <v>11</v>
      </c>
      <c r="G5" s="61"/>
      <c r="H5" s="109"/>
      <c r="I5" s="102"/>
      <c r="J5" s="325"/>
      <c r="K5" s="203" t="s">
        <v>310</v>
      </c>
      <c r="L5" s="203" t="s">
        <v>311</v>
      </c>
    </row>
    <row r="6" spans="1:12" ht="12" thickBot="1" x14ac:dyDescent="0.2">
      <c r="A6" s="17" t="s">
        <v>232</v>
      </c>
      <c r="B6" s="111"/>
      <c r="C6" s="111"/>
      <c r="D6" s="29"/>
      <c r="E6" s="59"/>
      <c r="F6" s="59"/>
      <c r="G6" s="63"/>
      <c r="H6" s="106"/>
      <c r="I6" s="104"/>
      <c r="J6" s="111"/>
      <c r="K6" s="203"/>
      <c r="L6" s="203"/>
    </row>
    <row r="7" spans="1:12" ht="74.25" thickBot="1" x14ac:dyDescent="0.2">
      <c r="A7" s="110" t="s">
        <v>158</v>
      </c>
      <c r="B7" s="36" t="s">
        <v>208</v>
      </c>
      <c r="C7" s="36" t="s">
        <v>272</v>
      </c>
      <c r="D7" s="100" t="s">
        <v>187</v>
      </c>
      <c r="E7" s="31">
        <v>45292</v>
      </c>
      <c r="F7" s="31">
        <v>46721</v>
      </c>
      <c r="G7" s="165" t="s">
        <v>297</v>
      </c>
      <c r="H7" s="118" t="s">
        <v>243</v>
      </c>
      <c r="I7" s="150" t="s">
        <v>271</v>
      </c>
      <c r="J7" s="33" t="s">
        <v>296</v>
      </c>
      <c r="K7" s="204">
        <v>0</v>
      </c>
      <c r="L7" s="205">
        <f>K7*2</f>
        <v>0</v>
      </c>
    </row>
    <row r="8" spans="1:12" ht="74.25" thickBot="1" x14ac:dyDescent="0.2">
      <c r="A8" s="110" t="s">
        <v>159</v>
      </c>
      <c r="B8" s="36" t="s">
        <v>209</v>
      </c>
      <c r="C8" s="36" t="s">
        <v>272</v>
      </c>
      <c r="D8" s="100" t="s">
        <v>187</v>
      </c>
      <c r="E8" s="31">
        <v>45292</v>
      </c>
      <c r="F8" s="31">
        <v>46721</v>
      </c>
      <c r="G8" s="165" t="s">
        <v>297</v>
      </c>
      <c r="H8" s="118" t="s">
        <v>243</v>
      </c>
      <c r="I8" s="150" t="s">
        <v>271</v>
      </c>
      <c r="J8" s="33" t="s">
        <v>296</v>
      </c>
      <c r="K8" s="204">
        <v>0</v>
      </c>
      <c r="L8" s="205">
        <f>K8*2</f>
        <v>0</v>
      </c>
    </row>
    <row r="9" spans="1:12" ht="74.25" thickBot="1" x14ac:dyDescent="0.2">
      <c r="A9" s="110" t="s">
        <v>236</v>
      </c>
      <c r="B9" s="36" t="s">
        <v>209</v>
      </c>
      <c r="C9" s="64">
        <v>2024</v>
      </c>
      <c r="D9" s="100" t="s">
        <v>187</v>
      </c>
      <c r="E9" s="31">
        <v>45292</v>
      </c>
      <c r="F9" s="27">
        <v>45412</v>
      </c>
      <c r="G9" s="165" t="s">
        <v>297</v>
      </c>
      <c r="H9" s="118" t="s">
        <v>243</v>
      </c>
      <c r="I9" s="150" t="s">
        <v>271</v>
      </c>
      <c r="J9" s="33" t="s">
        <v>296</v>
      </c>
      <c r="K9" s="204">
        <v>0</v>
      </c>
      <c r="L9" s="205">
        <f>K9*1</f>
        <v>0</v>
      </c>
    </row>
    <row r="10" spans="1:12" ht="12" thickBot="1" x14ac:dyDescent="0.2">
      <c r="A10" s="110"/>
      <c r="B10" s="36"/>
      <c r="C10" s="36"/>
      <c r="D10" s="29"/>
      <c r="E10" s="59"/>
      <c r="F10" s="59"/>
      <c r="G10" s="64"/>
      <c r="H10" s="157"/>
      <c r="I10" s="150"/>
      <c r="J10" s="111"/>
      <c r="K10" s="174"/>
      <c r="L10" s="174"/>
    </row>
    <row r="11" spans="1:12" ht="12" thickBot="1" x14ac:dyDescent="0.2">
      <c r="A11" s="17" t="s">
        <v>175</v>
      </c>
      <c r="B11" s="36"/>
      <c r="C11" s="36"/>
      <c r="D11" s="29"/>
      <c r="E11" s="59"/>
      <c r="F11" s="59"/>
      <c r="G11" s="63"/>
      <c r="H11" s="157"/>
      <c r="I11" s="207"/>
      <c r="J11" s="111"/>
      <c r="K11" s="174"/>
      <c r="L11" s="174"/>
    </row>
    <row r="12" spans="1:12" ht="74.25" thickBot="1" x14ac:dyDescent="0.2">
      <c r="A12" s="57" t="s">
        <v>160</v>
      </c>
      <c r="B12" s="36" t="s">
        <v>208</v>
      </c>
      <c r="C12" s="36" t="s">
        <v>272</v>
      </c>
      <c r="D12" s="100" t="s">
        <v>187</v>
      </c>
      <c r="E12" s="31">
        <v>45292</v>
      </c>
      <c r="F12" s="31">
        <v>46721</v>
      </c>
      <c r="G12" s="165" t="s">
        <v>297</v>
      </c>
      <c r="H12" s="118" t="s">
        <v>243</v>
      </c>
      <c r="I12" s="150" t="s">
        <v>271</v>
      </c>
      <c r="J12" s="33" t="s">
        <v>296</v>
      </c>
      <c r="K12" s="204">
        <v>0</v>
      </c>
      <c r="L12" s="205">
        <f>K12*2</f>
        <v>0</v>
      </c>
    </row>
    <row r="13" spans="1:12" ht="74.25" thickBot="1" x14ac:dyDescent="0.2">
      <c r="A13" s="57" t="s">
        <v>161</v>
      </c>
      <c r="B13" s="36" t="s">
        <v>209</v>
      </c>
      <c r="C13" s="36" t="s">
        <v>272</v>
      </c>
      <c r="D13" s="100" t="s">
        <v>187</v>
      </c>
      <c r="E13" s="31">
        <v>45292</v>
      </c>
      <c r="F13" s="31">
        <v>46721</v>
      </c>
      <c r="G13" s="165" t="s">
        <v>297</v>
      </c>
      <c r="H13" s="118" t="s">
        <v>243</v>
      </c>
      <c r="I13" s="150" t="s">
        <v>271</v>
      </c>
      <c r="J13" s="33" t="s">
        <v>296</v>
      </c>
      <c r="K13" s="204">
        <v>0</v>
      </c>
      <c r="L13" s="205">
        <f>K13*2</f>
        <v>0</v>
      </c>
    </row>
    <row r="14" spans="1:12" ht="74.25" thickBot="1" x14ac:dyDescent="0.2">
      <c r="A14" s="65" t="s">
        <v>245</v>
      </c>
      <c r="B14" s="36" t="s">
        <v>209</v>
      </c>
      <c r="C14" s="36">
        <v>2027</v>
      </c>
      <c r="D14" s="100" t="s">
        <v>187</v>
      </c>
      <c r="E14" s="31">
        <v>46388</v>
      </c>
      <c r="F14" s="31">
        <v>46721</v>
      </c>
      <c r="G14" s="165" t="s">
        <v>297</v>
      </c>
      <c r="H14" s="118" t="s">
        <v>243</v>
      </c>
      <c r="I14" s="150" t="s">
        <v>271</v>
      </c>
      <c r="J14" s="33" t="s">
        <v>296</v>
      </c>
      <c r="K14" s="204">
        <v>0</v>
      </c>
      <c r="L14" s="205">
        <f>K14*1</f>
        <v>0</v>
      </c>
    </row>
    <row r="15" spans="1:12" ht="12" thickBot="1" x14ac:dyDescent="0.2">
      <c r="A15" s="110"/>
      <c r="B15" s="111"/>
      <c r="C15" s="111"/>
      <c r="D15" s="29"/>
      <c r="E15" s="14"/>
      <c r="F15" s="14"/>
      <c r="G15" s="111"/>
      <c r="H15" s="157"/>
      <c r="I15" s="41"/>
      <c r="J15" s="111"/>
      <c r="K15" s="174"/>
      <c r="L15" s="174"/>
    </row>
    <row r="16" spans="1:12" ht="12" thickBot="1" x14ac:dyDescent="0.2">
      <c r="A16" s="17" t="s">
        <v>162</v>
      </c>
      <c r="B16" s="111"/>
      <c r="C16" s="111"/>
      <c r="D16" s="29"/>
      <c r="E16" s="34"/>
      <c r="F16" s="34"/>
      <c r="G16" s="34"/>
      <c r="H16" s="106"/>
      <c r="I16" s="104"/>
      <c r="J16" s="111"/>
      <c r="K16" s="174"/>
      <c r="L16" s="174"/>
    </row>
    <row r="17" spans="1:12" ht="74.25" thickBot="1" x14ac:dyDescent="0.2">
      <c r="A17" s="110" t="s">
        <v>163</v>
      </c>
      <c r="B17" s="36" t="s">
        <v>209</v>
      </c>
      <c r="C17" s="36" t="s">
        <v>273</v>
      </c>
      <c r="D17" s="100" t="s">
        <v>187</v>
      </c>
      <c r="E17" s="31">
        <v>45658</v>
      </c>
      <c r="F17" s="31">
        <v>47087</v>
      </c>
      <c r="G17" s="165" t="s">
        <v>297</v>
      </c>
      <c r="H17" s="118" t="s">
        <v>243</v>
      </c>
      <c r="I17" s="150" t="s">
        <v>271</v>
      </c>
      <c r="J17" s="33" t="s">
        <v>296</v>
      </c>
      <c r="K17" s="204">
        <v>0</v>
      </c>
      <c r="L17" s="205">
        <f>K17*2</f>
        <v>0</v>
      </c>
    </row>
    <row r="18" spans="1:12" ht="74.25" thickBot="1" x14ac:dyDescent="0.2">
      <c r="A18" s="43" t="s">
        <v>164</v>
      </c>
      <c r="B18" s="36" t="s">
        <v>209</v>
      </c>
      <c r="C18" s="36">
        <v>2025</v>
      </c>
      <c r="D18" s="100" t="s">
        <v>187</v>
      </c>
      <c r="E18" s="31">
        <v>45658</v>
      </c>
      <c r="F18" s="31">
        <v>45991</v>
      </c>
      <c r="G18" s="165" t="s">
        <v>297</v>
      </c>
      <c r="H18" s="118" t="s">
        <v>243</v>
      </c>
      <c r="I18" s="150" t="s">
        <v>271</v>
      </c>
      <c r="J18" s="33" t="s">
        <v>296</v>
      </c>
      <c r="K18" s="204">
        <v>0</v>
      </c>
      <c r="L18" s="205">
        <f>K18*1</f>
        <v>0</v>
      </c>
    </row>
    <row r="19" spans="1:12" ht="12" thickBot="1" x14ac:dyDescent="0.2">
      <c r="A19" s="110"/>
      <c r="B19" s="36"/>
      <c r="C19" s="36"/>
      <c r="D19" s="100"/>
      <c r="E19" s="31"/>
      <c r="F19" s="31"/>
      <c r="G19" s="34"/>
      <c r="H19" s="157"/>
      <c r="I19" s="150"/>
      <c r="J19" s="33"/>
      <c r="K19" s="174"/>
      <c r="L19" s="174"/>
    </row>
    <row r="20" spans="1:12" ht="12" thickBot="1" x14ac:dyDescent="0.2">
      <c r="A20" s="17" t="s">
        <v>64</v>
      </c>
      <c r="B20" s="36"/>
      <c r="C20" s="36"/>
      <c r="D20" s="100"/>
      <c r="E20" s="31"/>
      <c r="F20" s="31"/>
      <c r="G20" s="34"/>
      <c r="H20" s="157"/>
      <c r="I20" s="207"/>
      <c r="J20" s="33"/>
      <c r="K20" s="174"/>
      <c r="L20" s="174"/>
    </row>
    <row r="21" spans="1:12" ht="74.25" thickBot="1" x14ac:dyDescent="0.2">
      <c r="A21" s="110" t="s">
        <v>165</v>
      </c>
      <c r="B21" s="36" t="s">
        <v>208</v>
      </c>
      <c r="C21" s="36" t="s">
        <v>273</v>
      </c>
      <c r="D21" s="100" t="s">
        <v>187</v>
      </c>
      <c r="E21" s="31">
        <v>45658</v>
      </c>
      <c r="F21" s="31">
        <v>47087</v>
      </c>
      <c r="G21" s="165" t="s">
        <v>297</v>
      </c>
      <c r="H21" s="118" t="s">
        <v>243</v>
      </c>
      <c r="I21" s="150" t="s">
        <v>271</v>
      </c>
      <c r="J21" s="33" t="s">
        <v>296</v>
      </c>
      <c r="K21" s="204">
        <v>0</v>
      </c>
      <c r="L21" s="205">
        <f>K21*2</f>
        <v>0</v>
      </c>
    </row>
    <row r="22" spans="1:12" ht="74.25" thickBot="1" x14ac:dyDescent="0.2">
      <c r="A22" s="110" t="s">
        <v>166</v>
      </c>
      <c r="B22" s="36" t="s">
        <v>209</v>
      </c>
      <c r="C22" s="36" t="s">
        <v>273</v>
      </c>
      <c r="D22" s="100" t="s">
        <v>187</v>
      </c>
      <c r="E22" s="31">
        <v>45658</v>
      </c>
      <c r="F22" s="31">
        <v>47087</v>
      </c>
      <c r="G22" s="165" t="s">
        <v>297</v>
      </c>
      <c r="H22" s="118" t="s">
        <v>243</v>
      </c>
      <c r="I22" s="150" t="s">
        <v>271</v>
      </c>
      <c r="J22" s="33" t="s">
        <v>296</v>
      </c>
      <c r="K22" s="204">
        <v>0</v>
      </c>
      <c r="L22" s="205">
        <f>K22*2</f>
        <v>0</v>
      </c>
    </row>
    <row r="23" spans="1:12" ht="74.25" thickBot="1" x14ac:dyDescent="0.2">
      <c r="A23" s="110" t="s">
        <v>176</v>
      </c>
      <c r="B23" s="36" t="s">
        <v>209</v>
      </c>
      <c r="C23" s="36">
        <v>2028</v>
      </c>
      <c r="D23" s="100" t="s">
        <v>187</v>
      </c>
      <c r="E23" s="31">
        <v>46753</v>
      </c>
      <c r="F23" s="31">
        <v>47087</v>
      </c>
      <c r="G23" s="165" t="s">
        <v>297</v>
      </c>
      <c r="H23" s="118" t="s">
        <v>243</v>
      </c>
      <c r="I23" s="150" t="s">
        <v>271</v>
      </c>
      <c r="J23" s="33" t="s">
        <v>296</v>
      </c>
      <c r="K23" s="204">
        <v>0</v>
      </c>
      <c r="L23" s="205">
        <f>K23*1</f>
        <v>0</v>
      </c>
    </row>
    <row r="24" spans="1:12" ht="12" thickBot="1" x14ac:dyDescent="0.2">
      <c r="A24" s="203"/>
      <c r="B24" s="203"/>
      <c r="C24" s="203"/>
      <c r="D24" s="203"/>
      <c r="E24" s="203"/>
      <c r="F24" s="203"/>
      <c r="G24" s="157"/>
      <c r="H24" s="157"/>
      <c r="I24" s="203"/>
      <c r="J24" s="203"/>
      <c r="K24" s="41"/>
      <c r="L24" s="174"/>
    </row>
    <row r="25" spans="1:12" ht="12" thickBot="1" x14ac:dyDescent="0.2">
      <c r="A25" s="113" t="s">
        <v>167</v>
      </c>
      <c r="B25" s="35"/>
      <c r="C25" s="35"/>
      <c r="D25" s="42"/>
      <c r="E25" s="114"/>
      <c r="F25" s="114"/>
      <c r="G25" s="114"/>
      <c r="H25" s="119"/>
      <c r="I25" s="104"/>
      <c r="J25" s="35"/>
      <c r="K25" s="174"/>
      <c r="L25" s="174"/>
    </row>
    <row r="26" spans="1:12" ht="74.25" thickBot="1" x14ac:dyDescent="0.2">
      <c r="A26" s="110" t="s">
        <v>144</v>
      </c>
      <c r="B26" s="36" t="s">
        <v>209</v>
      </c>
      <c r="C26" s="36">
        <v>2026</v>
      </c>
      <c r="D26" s="100" t="s">
        <v>187</v>
      </c>
      <c r="E26" s="31">
        <v>46023</v>
      </c>
      <c r="F26" s="31">
        <v>46356</v>
      </c>
      <c r="G26" s="165" t="s">
        <v>297</v>
      </c>
      <c r="H26" s="118" t="s">
        <v>243</v>
      </c>
      <c r="I26" s="150" t="s">
        <v>271</v>
      </c>
      <c r="J26" s="33" t="s">
        <v>296</v>
      </c>
      <c r="K26" s="204">
        <v>0</v>
      </c>
      <c r="L26" s="205">
        <f>K26*1</f>
        <v>0</v>
      </c>
    </row>
    <row r="27" spans="1:12" ht="74.25" thickBot="1" x14ac:dyDescent="0.2">
      <c r="A27" s="110" t="s">
        <v>168</v>
      </c>
      <c r="B27" s="36" t="s">
        <v>209</v>
      </c>
      <c r="C27" s="36">
        <v>2026</v>
      </c>
      <c r="D27" s="100" t="s">
        <v>187</v>
      </c>
      <c r="E27" s="31">
        <v>46023</v>
      </c>
      <c r="F27" s="31" t="s">
        <v>295</v>
      </c>
      <c r="G27" s="165" t="s">
        <v>297</v>
      </c>
      <c r="H27" s="118" t="s">
        <v>243</v>
      </c>
      <c r="I27" s="150" t="s">
        <v>271</v>
      </c>
      <c r="J27" s="33" t="s">
        <v>296</v>
      </c>
      <c r="K27" s="204">
        <v>0</v>
      </c>
      <c r="L27" s="205">
        <f>K27*1</f>
        <v>0</v>
      </c>
    </row>
    <row r="28" spans="1:12" ht="12" thickBot="1" x14ac:dyDescent="0.2">
      <c r="A28" s="110"/>
      <c r="B28" s="36"/>
      <c r="C28" s="36"/>
      <c r="D28" s="100"/>
      <c r="E28" s="31"/>
      <c r="F28" s="31"/>
      <c r="G28" s="31"/>
      <c r="H28" s="120"/>
      <c r="I28" s="63"/>
      <c r="J28" s="33"/>
      <c r="K28" s="174"/>
      <c r="L28" s="174"/>
    </row>
    <row r="29" spans="1:12" ht="12" thickBot="1" x14ac:dyDescent="0.2">
      <c r="A29" s="17" t="s">
        <v>169</v>
      </c>
      <c r="B29" s="36"/>
      <c r="C29" s="36"/>
      <c r="D29" s="100"/>
      <c r="E29" s="31"/>
      <c r="F29" s="31"/>
      <c r="G29" s="31"/>
      <c r="H29" s="120"/>
      <c r="I29" s="103"/>
      <c r="J29" s="33"/>
      <c r="K29" s="174"/>
      <c r="L29" s="174"/>
    </row>
    <row r="30" spans="1:12" ht="137.25" thickBot="1" x14ac:dyDescent="0.2">
      <c r="A30" s="110" t="s">
        <v>170</v>
      </c>
      <c r="B30" s="36" t="s">
        <v>208</v>
      </c>
      <c r="C30" s="36" t="s">
        <v>274</v>
      </c>
      <c r="D30" s="100" t="s">
        <v>187</v>
      </c>
      <c r="E30" s="31">
        <v>46023</v>
      </c>
      <c r="F30" s="31">
        <v>47452</v>
      </c>
      <c r="G30" s="165" t="s">
        <v>297</v>
      </c>
      <c r="H30" s="121" t="s">
        <v>244</v>
      </c>
      <c r="I30" s="150" t="s">
        <v>271</v>
      </c>
      <c r="J30" s="33" t="s">
        <v>296</v>
      </c>
      <c r="K30" s="204">
        <v>0</v>
      </c>
      <c r="L30" s="205">
        <f>K30*2</f>
        <v>0</v>
      </c>
    </row>
    <row r="31" spans="1:12" ht="74.25" thickBot="1" x14ac:dyDescent="0.2">
      <c r="A31" s="65" t="s">
        <v>234</v>
      </c>
      <c r="B31" s="36" t="s">
        <v>209</v>
      </c>
      <c r="C31" s="64" t="s">
        <v>265</v>
      </c>
      <c r="D31" s="100" t="s">
        <v>187</v>
      </c>
      <c r="E31" s="31">
        <v>46023</v>
      </c>
      <c r="F31" s="31">
        <v>47452</v>
      </c>
      <c r="G31" s="165" t="s">
        <v>297</v>
      </c>
      <c r="H31" s="118" t="s">
        <v>243</v>
      </c>
      <c r="I31" s="150" t="s">
        <v>271</v>
      </c>
      <c r="J31" s="33" t="s">
        <v>296</v>
      </c>
      <c r="K31" s="204">
        <v>0</v>
      </c>
      <c r="L31" s="205">
        <f>K31*6</f>
        <v>0</v>
      </c>
    </row>
    <row r="32" spans="1:12" ht="74.25" thickBot="1" x14ac:dyDescent="0.2">
      <c r="A32" s="65" t="s">
        <v>235</v>
      </c>
      <c r="B32" s="36" t="s">
        <v>209</v>
      </c>
      <c r="C32" s="36">
        <v>2029</v>
      </c>
      <c r="D32" s="100" t="s">
        <v>187</v>
      </c>
      <c r="E32" s="31">
        <v>47119</v>
      </c>
      <c r="F32" s="31">
        <v>47452</v>
      </c>
      <c r="G32" s="165" t="s">
        <v>297</v>
      </c>
      <c r="H32" s="118" t="s">
        <v>243</v>
      </c>
      <c r="I32" s="150" t="s">
        <v>271</v>
      </c>
      <c r="J32" s="33" t="s">
        <v>296</v>
      </c>
      <c r="K32" s="204">
        <v>0</v>
      </c>
      <c r="L32" s="205">
        <f>K32*1</f>
        <v>0</v>
      </c>
    </row>
    <row r="33" spans="1:12" ht="12" thickBot="1" x14ac:dyDescent="0.2">
      <c r="A33" s="110"/>
      <c r="B33" s="36"/>
      <c r="C33" s="36"/>
      <c r="D33" s="100"/>
      <c r="E33" s="31"/>
      <c r="F33" s="31"/>
      <c r="G33" s="31"/>
      <c r="H33" s="120"/>
      <c r="I33" s="34"/>
      <c r="J33" s="33"/>
      <c r="K33" s="174"/>
      <c r="L33" s="174"/>
    </row>
    <row r="34" spans="1:12" ht="12" thickBot="1" x14ac:dyDescent="0.2">
      <c r="A34" s="17" t="s">
        <v>171</v>
      </c>
      <c r="B34" s="36"/>
      <c r="C34" s="36"/>
      <c r="D34" s="100"/>
      <c r="E34" s="31"/>
      <c r="F34" s="31"/>
      <c r="G34" s="31"/>
      <c r="H34" s="120"/>
      <c r="I34" s="34"/>
      <c r="J34" s="33"/>
      <c r="K34" s="174"/>
      <c r="L34" s="174"/>
    </row>
    <row r="35" spans="1:12" ht="74.25" thickBot="1" x14ac:dyDescent="0.2">
      <c r="A35" s="110" t="s">
        <v>172</v>
      </c>
      <c r="B35" s="36" t="s">
        <v>208</v>
      </c>
      <c r="C35" s="36" t="s">
        <v>274</v>
      </c>
      <c r="D35" s="100" t="s">
        <v>187</v>
      </c>
      <c r="E35" s="31">
        <v>46023</v>
      </c>
      <c r="F35" s="31">
        <v>47452</v>
      </c>
      <c r="G35" s="165" t="s">
        <v>297</v>
      </c>
      <c r="H35" s="118" t="s">
        <v>243</v>
      </c>
      <c r="I35" s="150" t="s">
        <v>271</v>
      </c>
      <c r="J35" s="33" t="s">
        <v>296</v>
      </c>
      <c r="K35" s="204">
        <v>0</v>
      </c>
      <c r="L35" s="205">
        <f>K35*2</f>
        <v>0</v>
      </c>
    </row>
    <row r="36" spans="1:12" ht="74.25" thickBot="1" x14ac:dyDescent="0.2">
      <c r="A36" s="110" t="s">
        <v>173</v>
      </c>
      <c r="B36" s="36" t="s">
        <v>209</v>
      </c>
      <c r="C36" s="36" t="s">
        <v>274</v>
      </c>
      <c r="D36" s="100" t="s">
        <v>187</v>
      </c>
      <c r="E36" s="31">
        <v>46023</v>
      </c>
      <c r="F36" s="31">
        <v>47452</v>
      </c>
      <c r="G36" s="165" t="s">
        <v>297</v>
      </c>
      <c r="H36" s="118" t="s">
        <v>243</v>
      </c>
      <c r="I36" s="150" t="s">
        <v>271</v>
      </c>
      <c r="J36" s="33" t="s">
        <v>296</v>
      </c>
      <c r="K36" s="204">
        <v>0</v>
      </c>
      <c r="L36" s="205">
        <f>K36*2</f>
        <v>0</v>
      </c>
    </row>
    <row r="37" spans="1:12" ht="74.25" thickBot="1" x14ac:dyDescent="0.2">
      <c r="A37" s="110" t="s">
        <v>174</v>
      </c>
      <c r="B37" s="36" t="s">
        <v>209</v>
      </c>
      <c r="C37" s="36">
        <v>2029</v>
      </c>
      <c r="D37" s="100" t="s">
        <v>187</v>
      </c>
      <c r="E37" s="31">
        <v>47119</v>
      </c>
      <c r="F37" s="31">
        <v>47452</v>
      </c>
      <c r="G37" s="165" t="s">
        <v>297</v>
      </c>
      <c r="H37" s="118" t="s">
        <v>243</v>
      </c>
      <c r="I37" s="150" t="s">
        <v>271</v>
      </c>
      <c r="J37" s="33" t="s">
        <v>296</v>
      </c>
      <c r="K37" s="204">
        <v>0</v>
      </c>
      <c r="L37" s="205">
        <f>K37*1</f>
        <v>0</v>
      </c>
    </row>
    <row r="38" spans="1:12" ht="12" thickBot="1" x14ac:dyDescent="0.2">
      <c r="A38" s="161"/>
      <c r="B38" s="36"/>
      <c r="C38" s="36"/>
      <c r="D38" s="100"/>
      <c r="E38" s="31"/>
      <c r="F38" s="31"/>
      <c r="G38" s="31"/>
      <c r="H38" s="120"/>
      <c r="I38" s="34"/>
      <c r="J38" s="33"/>
      <c r="K38" s="174"/>
      <c r="L38" s="174"/>
    </row>
    <row r="39" spans="1:12" ht="12" thickBot="1" x14ac:dyDescent="0.2">
      <c r="A39" s="17" t="s">
        <v>290</v>
      </c>
      <c r="B39" s="36"/>
      <c r="C39" s="36"/>
      <c r="D39" s="100"/>
      <c r="E39" s="31"/>
      <c r="F39" s="31"/>
      <c r="G39" s="31"/>
      <c r="H39" s="120"/>
      <c r="I39" s="34"/>
      <c r="J39" s="33"/>
      <c r="K39" s="174"/>
      <c r="L39" s="174"/>
    </row>
    <row r="40" spans="1:12" ht="74.25" thickBot="1" x14ac:dyDescent="0.2">
      <c r="A40" s="65" t="s">
        <v>291</v>
      </c>
      <c r="B40" s="36" t="s">
        <v>209</v>
      </c>
      <c r="C40" s="36" t="s">
        <v>289</v>
      </c>
      <c r="D40" s="100" t="s">
        <v>187</v>
      </c>
      <c r="E40" s="31">
        <v>46388</v>
      </c>
      <c r="F40" s="31">
        <v>47452</v>
      </c>
      <c r="G40" s="165" t="s">
        <v>299</v>
      </c>
      <c r="H40" s="118" t="s">
        <v>243</v>
      </c>
      <c r="I40" s="150" t="s">
        <v>271</v>
      </c>
      <c r="J40" s="33" t="s">
        <v>296</v>
      </c>
      <c r="K40" s="204">
        <v>0</v>
      </c>
      <c r="L40" s="205">
        <f>K40*3</f>
        <v>0</v>
      </c>
    </row>
    <row r="44" spans="1:12" x14ac:dyDescent="0.15">
      <c r="A44" s="159" t="s">
        <v>275</v>
      </c>
      <c r="H44" s="1"/>
    </row>
    <row r="45" spans="1:12" x14ac:dyDescent="0.15">
      <c r="A45" s="160" t="s">
        <v>276</v>
      </c>
      <c r="H45" s="1"/>
    </row>
    <row r="46" spans="1:12" x14ac:dyDescent="0.15">
      <c r="A46" s="160" t="s">
        <v>277</v>
      </c>
      <c r="H46" s="1"/>
    </row>
    <row r="47" spans="1:12" x14ac:dyDescent="0.15">
      <c r="A47" s="160" t="s">
        <v>278</v>
      </c>
      <c r="H47" s="1"/>
    </row>
    <row r="48" spans="1:12" x14ac:dyDescent="0.15">
      <c r="A48" s="160" t="s">
        <v>279</v>
      </c>
      <c r="H48" s="1"/>
    </row>
  </sheetData>
  <mergeCells count="6">
    <mergeCell ref="K2:L4"/>
    <mergeCell ref="A1:L1"/>
    <mergeCell ref="D2:D5"/>
    <mergeCell ref="E2:F4"/>
    <mergeCell ref="J2:J5"/>
    <mergeCell ref="B2:B5"/>
  </mergeCells>
  <pageMargins left="0.7" right="0.7" top="0.75" bottom="0.75" header="0.3" footer="0.3"/>
  <pageSetup paperSize="8" scale="8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
  <sheetViews>
    <sheetView workbookViewId="0">
      <selection activeCell="I23" sqref="I23"/>
    </sheetView>
  </sheetViews>
  <sheetFormatPr defaultRowHeight="11.25" x14ac:dyDescent="0.15"/>
  <cols>
    <col min="1" max="1" width="6.5" style="1" bestFit="1" customWidth="1"/>
    <col min="2" max="2" width="25" style="187" bestFit="1" customWidth="1"/>
    <col min="3" max="3" width="17.875" style="1" customWidth="1"/>
    <col min="4" max="4" width="12.5" style="1" bestFit="1" customWidth="1"/>
    <col min="5" max="5" width="9" style="1"/>
    <col min="6" max="6" width="9.125" style="1" bestFit="1" customWidth="1"/>
    <col min="7" max="7" width="20.125" style="1" customWidth="1"/>
    <col min="8" max="8" width="19" style="1" customWidth="1"/>
    <col min="9" max="9" width="15" style="1" customWidth="1"/>
    <col min="10" max="10" width="17.625" style="1" bestFit="1" customWidth="1"/>
    <col min="11" max="11" width="21.625" style="1" bestFit="1" customWidth="1"/>
    <col min="12" max="16384" width="9" style="1"/>
  </cols>
  <sheetData>
    <row r="1" spans="1:11" ht="24.95" customHeight="1" thickBot="1" x14ac:dyDescent="0.3">
      <c r="A1" s="303" t="s">
        <v>308</v>
      </c>
      <c r="B1" s="304"/>
      <c r="C1" s="304"/>
      <c r="D1" s="304"/>
      <c r="E1" s="304"/>
      <c r="F1" s="304"/>
      <c r="G1" s="304"/>
      <c r="H1" s="304"/>
      <c r="I1" s="304"/>
      <c r="J1" s="305"/>
      <c r="K1" s="305"/>
    </row>
    <row r="2" spans="1:11" ht="12" customHeight="1" thickBot="1" x14ac:dyDescent="0.2">
      <c r="A2" s="312" t="s">
        <v>179</v>
      </c>
      <c r="B2" s="313"/>
      <c r="C2" s="170"/>
      <c r="D2" s="238" t="s">
        <v>3</v>
      </c>
      <c r="E2" s="229" t="s">
        <v>228</v>
      </c>
      <c r="F2" s="230"/>
      <c r="G2" s="231"/>
      <c r="H2" s="177"/>
      <c r="I2" s="216" t="s">
        <v>6</v>
      </c>
      <c r="J2" s="283" t="s">
        <v>309</v>
      </c>
      <c r="K2" s="284"/>
    </row>
    <row r="3" spans="1:11" ht="12" thickBot="1" x14ac:dyDescent="0.2">
      <c r="A3" s="171" t="s">
        <v>300</v>
      </c>
      <c r="B3" s="178" t="s">
        <v>0</v>
      </c>
      <c r="C3" s="169" t="s">
        <v>181</v>
      </c>
      <c r="D3" s="239"/>
      <c r="E3" s="232"/>
      <c r="F3" s="233"/>
      <c r="G3" s="234"/>
      <c r="H3" s="168" t="s">
        <v>301</v>
      </c>
      <c r="I3" s="217"/>
      <c r="J3" s="284"/>
      <c r="K3" s="284"/>
    </row>
    <row r="4" spans="1:11" ht="24.75" customHeight="1" thickBot="1" x14ac:dyDescent="0.2">
      <c r="A4" s="21"/>
      <c r="B4" s="22"/>
      <c r="C4" s="5"/>
      <c r="D4" s="239"/>
      <c r="E4" s="306"/>
      <c r="F4" s="307"/>
      <c r="G4" s="308"/>
      <c r="H4" s="179"/>
      <c r="I4" s="217"/>
      <c r="J4" s="284"/>
      <c r="K4" s="284"/>
    </row>
    <row r="5" spans="1:11" ht="12" thickBot="1" x14ac:dyDescent="0.2">
      <c r="A5" s="167"/>
      <c r="B5" s="24"/>
      <c r="C5" s="9"/>
      <c r="D5" s="240"/>
      <c r="E5" s="7" t="s">
        <v>10</v>
      </c>
      <c r="F5" s="7" t="s">
        <v>11</v>
      </c>
      <c r="G5" s="7" t="s">
        <v>302</v>
      </c>
      <c r="H5" s="7" t="s">
        <v>239</v>
      </c>
      <c r="I5" s="242"/>
      <c r="J5" s="203" t="s">
        <v>312</v>
      </c>
      <c r="K5" s="203" t="s">
        <v>313</v>
      </c>
    </row>
    <row r="6" spans="1:11" ht="12" thickBot="1" x14ac:dyDescent="0.2">
      <c r="A6" s="173"/>
      <c r="B6" s="24"/>
      <c r="C6" s="9"/>
      <c r="D6" s="208"/>
      <c r="E6" s="7"/>
      <c r="F6" s="7"/>
      <c r="G6" s="7"/>
      <c r="H6" s="7"/>
      <c r="I6" s="8"/>
      <c r="J6" s="203"/>
      <c r="K6" s="203"/>
    </row>
    <row r="7" spans="1:11" ht="42.75" thickBot="1" x14ac:dyDescent="0.2">
      <c r="A7" s="180" t="s">
        <v>212</v>
      </c>
      <c r="B7" s="13" t="s">
        <v>307</v>
      </c>
      <c r="C7" s="181" t="s">
        <v>265</v>
      </c>
      <c r="D7" s="182" t="s">
        <v>303</v>
      </c>
      <c r="E7" s="183">
        <v>45292</v>
      </c>
      <c r="F7" s="184">
        <v>47467</v>
      </c>
      <c r="G7" s="122" t="s">
        <v>304</v>
      </c>
      <c r="H7" s="185" t="s">
        <v>305</v>
      </c>
      <c r="I7" s="122" t="s">
        <v>306</v>
      </c>
      <c r="J7" s="204">
        <v>0</v>
      </c>
      <c r="K7" s="204">
        <v>0</v>
      </c>
    </row>
    <row r="8" spans="1:11" x14ac:dyDescent="0.15">
      <c r="A8" s="186"/>
      <c r="I8" s="188"/>
    </row>
    <row r="9" spans="1:11" x14ac:dyDescent="0.15">
      <c r="A9" s="189"/>
      <c r="B9" s="190"/>
      <c r="C9" s="189"/>
      <c r="D9" s="189"/>
      <c r="E9" s="189"/>
      <c r="F9" s="189"/>
      <c r="G9" s="189"/>
      <c r="H9" s="189"/>
      <c r="I9" s="189"/>
    </row>
    <row r="10" spans="1:11" x14ac:dyDescent="0.15">
      <c r="A10" s="189"/>
      <c r="B10" s="190"/>
      <c r="C10" s="189"/>
      <c r="D10" s="189"/>
      <c r="E10" s="189"/>
      <c r="F10" s="189"/>
      <c r="G10" s="189"/>
      <c r="H10" s="189"/>
      <c r="I10" s="189"/>
    </row>
  </sheetData>
  <mergeCells count="6">
    <mergeCell ref="J2:K4"/>
    <mergeCell ref="A1:K1"/>
    <mergeCell ref="A2:B2"/>
    <mergeCell ref="D2:D5"/>
    <mergeCell ref="E2:G4"/>
    <mergeCell ref="I2:I5"/>
  </mergeCells>
  <pageMargins left="0.7" right="0.7" top="0.75" bottom="0.75" header="0.3" footer="0.3"/>
  <pageSetup paperSize="8"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Wijzigingen</vt:lpstr>
      <vt:lpstr>Tabel Vaargeulen Wadden</vt:lpstr>
      <vt:lpstr>Opt Tabel Vaargeulen Wadden</vt:lpstr>
      <vt:lpstr>Tabel Jarkus</vt:lpstr>
      <vt:lpstr>Optioneel Tabel MO</vt:lpstr>
      <vt:lpstr>Tabel Vaklodingen</vt:lpstr>
      <vt:lpstr>Tabel Zout Waddenzee</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Spijk, Bart van (ON)</dc:creator>
  <cp:lastModifiedBy>Dierikx, Ben (CIV)</cp:lastModifiedBy>
  <cp:lastPrinted>2017-09-11T08:37:30Z</cp:lastPrinted>
  <dcterms:created xsi:type="dcterms:W3CDTF">2014-08-20T20:28:49Z</dcterms:created>
  <dcterms:modified xsi:type="dcterms:W3CDTF">2023-03-07T08:48:37Z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VS-E Bijlage 1B Scope Wadden_20190906_v1.6.xlsx</vt:lpwstr>
  </property>
</Properties>
</file>